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11 Elec/"/>
    </mc:Choice>
  </mc:AlternateContent>
  <xr:revisionPtr revIDLastSave="567" documentId="13_ncr:4000b_{D53A32A3-E7F5-49A2-9BAE-E6F98B75FCD6}" xr6:coauthVersionLast="47" xr6:coauthVersionMax="47" xr10:uidLastSave="{91253269-AC4F-473C-B9BF-8AB83454559A}"/>
  <bookViews>
    <workbookView xWindow="-28920" yWindow="-120" windowWidth="29040" windowHeight="15840" xr2:uid="{00000000-000D-0000-FFFF-FFFF00000000}"/>
  </bookViews>
  <sheets>
    <sheet name="DPGF" sheetId="2" r:id="rId1"/>
  </sheets>
  <definedNames>
    <definedName name="_Ref427740166" localSheetId="0">#N/A</definedName>
    <definedName name="_Toc10539742" localSheetId="0">#N/A</definedName>
    <definedName name="_Toc2711245" localSheetId="0">#N/A</definedName>
    <definedName name="_Toc355021966" localSheetId="0">#N/A</definedName>
    <definedName name="_xlnm.Print_Area" localSheetId="0">DPGF!$A$1:$H$998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4" i="2" l="1"/>
  <c r="H910" i="2"/>
  <c r="H984" i="2"/>
  <c r="H980" i="2"/>
  <c r="H982" i="2" s="1"/>
  <c r="H968" i="2"/>
  <c r="H966" i="2"/>
  <c r="H970" i="2" s="1"/>
  <c r="H535" i="2"/>
  <c r="H505" i="2"/>
  <c r="H491" i="2"/>
  <c r="H485" i="2"/>
  <c r="H480" i="2"/>
  <c r="H456" i="2"/>
  <c r="H450" i="2"/>
  <c r="H411" i="2"/>
  <c r="H409" i="2"/>
  <c r="H407" i="2"/>
  <c r="H403" i="2"/>
  <c r="H401" i="2"/>
  <c r="H399" i="2"/>
  <c r="H397" i="2"/>
  <c r="H393" i="2"/>
  <c r="H391" i="2"/>
  <c r="H388" i="2"/>
  <c r="H386" i="2"/>
  <c r="H382" i="2"/>
  <c r="H379" i="2"/>
  <c r="H377" i="2"/>
  <c r="H373" i="2"/>
  <c r="H370" i="2"/>
  <c r="H368" i="2"/>
  <c r="H364" i="2"/>
  <c r="H361" i="2"/>
  <c r="H359" i="2"/>
  <c r="H355" i="2"/>
  <c r="H352" i="2"/>
  <c r="H350" i="2"/>
  <c r="H346" i="2"/>
  <c r="H343" i="2"/>
  <c r="H332" i="2"/>
  <c r="H334" i="2"/>
  <c r="H337" i="2"/>
  <c r="H341" i="2"/>
  <c r="H316" i="2"/>
  <c r="H126" i="2"/>
  <c r="H217" i="2"/>
  <c r="H222" i="2"/>
  <c r="H224" i="2"/>
  <c r="H230" i="2"/>
  <c r="H232" i="2"/>
  <c r="H234" i="2"/>
  <c r="H239" i="2"/>
  <c r="H240" i="2"/>
  <c r="H242" i="2"/>
  <c r="H244" i="2"/>
  <c r="H246" i="2"/>
  <c r="H248" i="2"/>
  <c r="H252" i="2"/>
  <c r="H254" i="2"/>
  <c r="H256" i="2"/>
  <c r="H260" i="2"/>
  <c r="H262" i="2"/>
  <c r="H264" i="2"/>
  <c r="H272" i="2"/>
  <c r="H268" i="2"/>
  <c r="H270" i="2"/>
  <c r="H276" i="2"/>
  <c r="H278" i="2"/>
  <c r="H280" i="2"/>
  <c r="H284" i="2"/>
  <c r="H286" i="2"/>
  <c r="H289" i="2"/>
  <c r="H292" i="2"/>
  <c r="H296" i="2"/>
  <c r="H298" i="2"/>
  <c r="H301" i="2"/>
  <c r="H305" i="2"/>
  <c r="H307" i="2"/>
  <c r="H310" i="2"/>
  <c r="H314" i="2"/>
  <c r="H319" i="2"/>
  <c r="H323" i="2"/>
  <c r="H325" i="2"/>
  <c r="H328" i="2"/>
  <c r="H211" i="2"/>
  <c r="H569" i="2"/>
  <c r="H936" i="2"/>
  <c r="H943" i="2"/>
  <c r="H948" i="2"/>
  <c r="H809" i="2"/>
  <c r="H807" i="2"/>
  <c r="H912" i="2"/>
  <c r="H140" i="2"/>
  <c r="H796" i="2"/>
  <c r="H762" i="2"/>
  <c r="H652" i="2"/>
  <c r="F229" i="2"/>
  <c r="H229" i="2" s="1"/>
  <c r="H509" i="2"/>
  <c r="C980" i="2"/>
  <c r="B980" i="2"/>
  <c r="H931" i="2"/>
  <c r="H938" i="2"/>
  <c r="H955" i="2"/>
  <c r="E955" i="2"/>
  <c r="H953" i="2"/>
  <c r="E953" i="2"/>
  <c r="H902" i="2"/>
  <c r="H900" i="2"/>
  <c r="H801" i="2"/>
  <c r="H799" i="2"/>
  <c r="H797" i="2"/>
  <c r="H780" i="2"/>
  <c r="H781" i="2"/>
  <c r="H788" i="2"/>
  <c r="H774" i="2"/>
  <c r="H711" i="2"/>
  <c r="H710" i="2"/>
  <c r="H709" i="2"/>
  <c r="H708" i="2"/>
  <c r="H707" i="2"/>
  <c r="H706" i="2"/>
  <c r="H768" i="2"/>
  <c r="H759" i="2"/>
  <c r="H755" i="2"/>
  <c r="H751" i="2"/>
  <c r="H746" i="2"/>
  <c r="H743" i="2"/>
  <c r="H650" i="2"/>
  <c r="H648" i="2"/>
  <c r="H663" i="2"/>
  <c r="H662" i="2"/>
  <c r="H658" i="2"/>
  <c r="H656" i="2"/>
  <c r="H37" i="2"/>
  <c r="H646" i="2"/>
  <c r="H634" i="2"/>
  <c r="H632" i="2"/>
  <c r="H580" i="2"/>
  <c r="H582" i="2"/>
  <c r="H578" i="2"/>
  <c r="H576" i="2"/>
  <c r="H610" i="2"/>
  <c r="H604" i="2"/>
  <c r="H601" i="2"/>
  <c r="H595" i="2"/>
  <c r="H592" i="2"/>
  <c r="H557" i="2"/>
  <c r="H556" i="2"/>
  <c r="H555" i="2"/>
  <c r="H554" i="2"/>
  <c r="H553" i="2"/>
  <c r="H538" i="2"/>
  <c r="H537" i="2"/>
  <c r="H507" i="2"/>
  <c r="H503" i="2"/>
  <c r="H502" i="2"/>
  <c r="H501" i="2"/>
  <c r="H500" i="2"/>
  <c r="H499" i="2"/>
  <c r="H498" i="2"/>
  <c r="H497" i="2"/>
  <c r="F477" i="2"/>
  <c r="H477" i="2" s="1"/>
  <c r="F466" i="2"/>
  <c r="H466" i="2" s="1"/>
  <c r="H475" i="2"/>
  <c r="H474" i="2"/>
  <c r="H473" i="2"/>
  <c r="H472" i="2"/>
  <c r="H469" i="2"/>
  <c r="H468" i="2"/>
  <c r="H467" i="2"/>
  <c r="H453" i="2"/>
  <c r="H452" i="2"/>
  <c r="H451" i="2"/>
  <c r="H449" i="2"/>
  <c r="H446" i="2"/>
  <c r="H445" i="2"/>
  <c r="H444" i="2"/>
  <c r="H443" i="2"/>
  <c r="H433" i="2"/>
  <c r="H432" i="2"/>
  <c r="H424" i="2"/>
  <c r="H220" i="2"/>
  <c r="H213" i="2"/>
  <c r="H209" i="2"/>
  <c r="H207" i="2"/>
  <c r="H194" i="2"/>
  <c r="H190" i="2"/>
  <c r="H188" i="2"/>
  <c r="H166" i="2"/>
  <c r="H163" i="2"/>
  <c r="H159" i="2"/>
  <c r="H150" i="2"/>
  <c r="H149" i="2"/>
  <c r="H148" i="2"/>
  <c r="H145" i="2"/>
  <c r="H141" i="2"/>
  <c r="H139" i="2"/>
  <c r="H138" i="2"/>
  <c r="H134" i="2"/>
  <c r="H133" i="2"/>
  <c r="H129" i="2"/>
  <c r="H123" i="2"/>
  <c r="H120" i="2"/>
  <c r="H117" i="2"/>
  <c r="H114" i="2"/>
  <c r="H109" i="2"/>
  <c r="H99" i="2"/>
  <c r="H97" i="2"/>
  <c r="H93" i="2"/>
  <c r="H88" i="2"/>
  <c r="H83" i="2"/>
  <c r="H79" i="2"/>
  <c r="H76" i="2"/>
  <c r="H73" i="2"/>
  <c r="H68" i="2"/>
  <c r="H65" i="2"/>
  <c r="H62" i="2"/>
  <c r="H53" i="2"/>
  <c r="H48" i="2"/>
  <c r="H43" i="2"/>
  <c r="H35" i="2"/>
  <c r="H31" i="2"/>
  <c r="H28" i="2"/>
  <c r="C968" i="2"/>
  <c r="B968" i="2"/>
  <c r="H851" i="2"/>
  <c r="H720" i="2"/>
  <c r="H679" i="2"/>
  <c r="H884" i="2"/>
  <c r="H882" i="2"/>
  <c r="H881" i="2"/>
  <c r="H872" i="2"/>
  <c r="H871" i="2"/>
  <c r="H859" i="2"/>
  <c r="H843" i="2"/>
  <c r="H836" i="2"/>
  <c r="H833" i="2"/>
  <c r="H815" i="2"/>
  <c r="H813" i="2"/>
  <c r="H795" i="2"/>
  <c r="H787" i="2"/>
  <c r="H732" i="2"/>
  <c r="H718" i="2"/>
  <c r="H716" i="2"/>
  <c r="H698" i="2"/>
  <c r="H693" i="2"/>
  <c r="H688" i="2"/>
  <c r="H686" i="2"/>
  <c r="H681" i="2"/>
  <c r="H676" i="2"/>
  <c r="H671" i="2"/>
  <c r="H567" i="2"/>
  <c r="H565" i="2"/>
  <c r="H563" i="2"/>
  <c r="H536" i="2"/>
  <c r="H534" i="2"/>
  <c r="H533" i="2"/>
  <c r="H532" i="2"/>
  <c r="H531" i="2"/>
  <c r="H530" i="2"/>
  <c r="H529" i="2"/>
  <c r="H518" i="2"/>
  <c r="H516" i="2"/>
  <c r="H514" i="2"/>
  <c r="H34" i="2"/>
  <c r="H20" i="2"/>
  <c r="H18" i="2"/>
  <c r="B966" i="2"/>
  <c r="C966" i="2"/>
  <c r="F15" i="2"/>
  <c r="F962" i="2"/>
  <c r="H972" i="2" l="1"/>
  <c r="H974" i="2" s="1"/>
  <c r="H904" i="2"/>
  <c r="H22" i="2"/>
  <c r="H612" i="2"/>
  <c r="H55" i="2"/>
  <c r="H961" i="2"/>
  <c r="H542" i="2"/>
  <c r="H894" i="2"/>
  <c r="H196" i="2"/>
  <c r="H586" i="2"/>
  <c r="H825" i="2"/>
  <c r="H101" i="2"/>
  <c r="H413" i="2"/>
  <c r="H521" i="2"/>
  <c r="H636" i="2"/>
  <c r="H736" i="2"/>
  <c r="H179" i="2"/>
  <c r="H571" i="2"/>
  <c r="H986" i="2" l="1"/>
</calcChain>
</file>

<file path=xl/sharedStrings.xml><?xml version="1.0" encoding="utf-8"?>
<sst xmlns="http://schemas.openxmlformats.org/spreadsheetml/2006/main" count="1007" uniqueCount="544">
  <si>
    <t>Pos.</t>
  </si>
  <si>
    <t>U</t>
  </si>
  <si>
    <t>PU € HT</t>
  </si>
  <si>
    <t>Désignation</t>
  </si>
  <si>
    <t>S\total</t>
  </si>
  <si>
    <t>M</t>
  </si>
  <si>
    <t>TOTAL € T.T.C.</t>
  </si>
  <si>
    <t>TVA 20,0%</t>
  </si>
  <si>
    <t>BASE</t>
  </si>
  <si>
    <t>PT € HT</t>
  </si>
  <si>
    <t>En toutes lettres 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</si>
  <si>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</t>
  </si>
  <si>
    <t>A …………………………………                                                             Le ………………………………</t>
  </si>
  <si>
    <t>L'ENTREPRISE</t>
  </si>
  <si>
    <t>LA PERSONNE RESPONSABLE DU MARCHE</t>
  </si>
  <si>
    <r>
      <t xml:space="preserve">Mention </t>
    </r>
    <r>
      <rPr>
        <i/>
        <sz val="10"/>
        <rFont val="Tahoma"/>
        <family val="2"/>
      </rPr>
      <t>"Lu et approuvé"</t>
    </r>
  </si>
  <si>
    <t>(cachet et signature)</t>
  </si>
  <si>
    <t>C-1.</t>
  </si>
  <si>
    <t>C-1.1</t>
  </si>
  <si>
    <t>DECOMPOSITION DU PRIX GLOBAL ET FORFAITAIRE</t>
  </si>
  <si>
    <t>Les erreurs de quantités, divergences ou ambiguïtés de toute sorte pouvant apparaître dans la décomposition du prix des travaux traités à prix forfaitaire ne peuvent, en aucun cas, conduire à une modification du prix forfaitaire porté dans l'acte d'engagement. L'entrepreneur est tenu de vérifier et de modifier si nécessaire les quantités données à titre indicatif dans la décomposition du prix forfaitaire.</t>
  </si>
  <si>
    <t>Toutes les prestations décrites ci-dessous s'entendent en fourniture et pose.
L'entreprise a obligation de résultat.</t>
  </si>
  <si>
    <t>C-1.2</t>
  </si>
  <si>
    <t>TOTAL BASE € H.T.</t>
  </si>
  <si>
    <t>L'entreprise intégrera dan son prix les éventuelles augmentations liées à des commandes matériels décalées dans le temps.</t>
  </si>
  <si>
    <t>INSTALLATIONS DE CHANTIER</t>
  </si>
  <si>
    <t>ml</t>
  </si>
  <si>
    <t>Qté</t>
  </si>
  <si>
    <t>ens</t>
  </si>
  <si>
    <t>h.</t>
  </si>
  <si>
    <t>ALIMENTATION GENERALE</t>
  </si>
  <si>
    <t>PRISE DE TERRE ET LIAISONS EQUIPOTENTIELLES</t>
  </si>
  <si>
    <t>Prise de terre du bâtiment</t>
  </si>
  <si>
    <t xml:space="preserve">Mesure de la valeur de la prise de terre et améliration éventuelle si </t>
  </si>
  <si>
    <t>nécessaire suivant descriptif, y compris toutes sujétions</t>
  </si>
  <si>
    <t>Mise à la terre des éléments métalliques de l'infrastructure, suivant</t>
  </si>
  <si>
    <t>descriptif, y compris toutes sujétions (armatures avec fondations, ..)</t>
  </si>
  <si>
    <t>Liaisons équipotentielles principales</t>
  </si>
  <si>
    <t>Raccordements divers :</t>
  </si>
  <si>
    <t>- Collecteur de terre Armoire Chaufferie</t>
  </si>
  <si>
    <t>- Chemins de câbles courants faibles divers</t>
  </si>
  <si>
    <t>Liaisons équipotentielles secondaires</t>
  </si>
  <si>
    <t>Mise à la terre des éléments métalliques, suivant CCTP, y compris toutes</t>
  </si>
  <si>
    <t>sujétions</t>
  </si>
  <si>
    <t>Mise à la terre des masses des locaux courants faibles</t>
  </si>
  <si>
    <t>Cuivre isolé 25mm², posé sur chemin de câbles et sous tube</t>
  </si>
  <si>
    <t xml:space="preserve">Liaison V/J 16m² </t>
  </si>
  <si>
    <t xml:space="preserve">Fourniture, pose et raccordements d'un tableau général composé </t>
  </si>
  <si>
    <t>d'armoires justaposées, suivant CCTP, y compris toutes sujétions</t>
  </si>
  <si>
    <t>Appareillages électriques:</t>
  </si>
  <si>
    <t>manuelle extérieure frontale visible, bobine de déclenchement MX 230 V</t>
  </si>
  <si>
    <t>pce</t>
  </si>
  <si>
    <t>- jeux de barres normal, suivant CCTP, y compris barre de terre,</t>
  </si>
  <si>
    <t>accessoires de raccordements et toutes sujétions</t>
  </si>
  <si>
    <t>- prise de courant PLEXO modulaire 2x16A+T</t>
  </si>
  <si>
    <t>*tension normale</t>
  </si>
  <si>
    <t>- voyant 230 V blanc PRESENCE TENSION SFAV (type LED)</t>
  </si>
  <si>
    <t>- disjoncteurs magnétothermiques équipés d'un bloc VIGI à</t>
  </si>
  <si>
    <t>déclenchement instantané (300mA) :</t>
  </si>
  <si>
    <t>*4 x 32 A</t>
  </si>
  <si>
    <t>*4 x 20 A</t>
  </si>
  <si>
    <t>*2 x 10 A</t>
  </si>
  <si>
    <t>déclenchement instantané (30mA) :</t>
  </si>
  <si>
    <t>*2 x 16 A</t>
  </si>
  <si>
    <t xml:space="preserve">déclenchement instantané et immunité renforcé type F (30mA) : </t>
  </si>
  <si>
    <t>- disjoncteurs magnétothermiques :</t>
  </si>
  <si>
    <t>Appareillages divers :</t>
  </si>
  <si>
    <t>- contacteurs / bobines</t>
  </si>
  <si>
    <t>- Voyants Marche et Défaut VMC</t>
  </si>
  <si>
    <t xml:space="preserve">communicant MODBUS, suivant CCTP, y compris alimentation, tores, </t>
  </si>
  <si>
    <t>interface, compteur à impulsion, paramétrage et toutes sujétions</t>
  </si>
  <si>
    <t xml:space="preserve">Réalisation du câblage complet du tableau, suivant CCTP, pour la </t>
  </si>
  <si>
    <t>puissance et la commande / signalisation / borniers, y compris accessoires</t>
  </si>
  <si>
    <t>de fixation, accessoires de raccordement et toutes sujétions</t>
  </si>
  <si>
    <t>Réalisation du repérage complet (à la machine) des câbles et de</t>
  </si>
  <si>
    <t>l'étiquetage de l'ensemble des appareils de protection, y compris toutes</t>
  </si>
  <si>
    <t xml:space="preserve">Fourniture et pose du porte-schémas dans le tableau y compris schémas </t>
  </si>
  <si>
    <t>électriques à jours et toutes sujétions</t>
  </si>
  <si>
    <t>DISTRIBUTION PRINCIPALE / SECONDAIRE BASSE TENSION</t>
  </si>
  <si>
    <t>Cheminements principaux</t>
  </si>
  <si>
    <t>Câble U1000 R2V, posé sur chemin de câbles et sous tube :</t>
  </si>
  <si>
    <t>- 3 G 1,5 mm²</t>
  </si>
  <si>
    <t>Tube ICTA:</t>
  </si>
  <si>
    <t>- Ø 25</t>
  </si>
  <si>
    <t>Raccordement amont / aval</t>
  </si>
  <si>
    <t>Tube IRL:</t>
  </si>
  <si>
    <t>- 5 G 4 mm²</t>
  </si>
  <si>
    <t>- Ø 32</t>
  </si>
  <si>
    <t>CTA</t>
  </si>
  <si>
    <t>- 5 G 1,5 mm²</t>
  </si>
  <si>
    <t>- 3 G 2,5 mm²</t>
  </si>
  <si>
    <t>Boîtes de dérivations, 100 x 100, IP 55, y compris bornes de</t>
  </si>
  <si>
    <t>raccordement</t>
  </si>
  <si>
    <t>- 5 G 2,5 mm²</t>
  </si>
  <si>
    <t>Fourniture, pose et raccordement des appareillages, suivant CCTP,</t>
  </si>
  <si>
    <t>y compris boîte d'encastrement plastrons unis ou multimodules suivant</t>
  </si>
  <si>
    <t>implantation, boîtes apparentes unies ou multimodules suivant</t>
  </si>
  <si>
    <t>implantation, enjoliveurs, et toutes sujétions :</t>
  </si>
  <si>
    <t>Locaux courants :</t>
  </si>
  <si>
    <t>Commandes diverses:</t>
  </si>
  <si>
    <t xml:space="preserve">Télécommande infrarouge paramétrage / dépannage, suivant CCTP, </t>
  </si>
  <si>
    <t>y compris piles</t>
  </si>
  <si>
    <t>Prises de courant</t>
  </si>
  <si>
    <t>- 4x Prise 10/16A - 230 V 2 P+T Normal</t>
  </si>
  <si>
    <t>- 2x emplacement RJ45</t>
  </si>
  <si>
    <t>toutes sujétions :</t>
  </si>
  <si>
    <t>Distribution</t>
  </si>
  <si>
    <t xml:space="preserve">Câble U1000 R2V, posé sur chemin de câbles, sous tube, sur étrier et </t>
  </si>
  <si>
    <t>sous goulotte de distribution :</t>
  </si>
  <si>
    <t>- 7 x 1,5 mm²</t>
  </si>
  <si>
    <t>- 2 x 1,5 mm²</t>
  </si>
  <si>
    <t>- 3 x 1,5 mm²</t>
  </si>
  <si>
    <t>- 5 x 1,5 mm²</t>
  </si>
  <si>
    <t>accrochage, avec voyants R/V, déverrouillage à clé, étiquettes</t>
  </si>
  <si>
    <t>de repérage et toutes sujétions :</t>
  </si>
  <si>
    <t xml:space="preserve">Etriers de fixation sous dalle béton, y compris fixation </t>
  </si>
  <si>
    <t>Boîte de dérivation 100 x 100, y compris bornes de raccordement</t>
  </si>
  <si>
    <t>Fourniture, pose et raccordement des luminaires, suivant CCTP, y</t>
  </si>
  <si>
    <t>compris sources lumineuses et toutes sujétions :</t>
  </si>
  <si>
    <t>ECLAIRAGE DE SECURITE</t>
  </si>
  <si>
    <t>Blocs Autonomes d’Eclairage de Sécurité</t>
  </si>
  <si>
    <t>- Cadre d'encastrement en plafond pour bloc d'évacuation</t>
  </si>
  <si>
    <t>Câble U1000 R2V, posé sur chemin de câbles, sous tube, sur étrier et</t>
  </si>
  <si>
    <t>Fourniture, pose et raccordement des câbles d'alimentation des</t>
  </si>
  <si>
    <t>espace de chantier, suivant CCTC, y compris liaisons diverses,</t>
  </si>
  <si>
    <t>fourreaux de protection, mats, cablettes et toutes sujétions</t>
  </si>
  <si>
    <t xml:space="preserve">Fourniture, pose et raccordement d'un coffret de chantier, y compris </t>
  </si>
  <si>
    <t>protection d'adapter et toutes sujétions</t>
  </si>
  <si>
    <t>Fourniture, pose et raccordement des éclairages de chantier, suivant</t>
  </si>
  <si>
    <t>CCTP, y compris liaisons diverses, fourreaux de protection, dispositifs</t>
  </si>
  <si>
    <t>de supportages divers et toutes sujétions:</t>
  </si>
  <si>
    <t>- Zone repos/réunion de chantier</t>
  </si>
  <si>
    <t>- Zone de chantier</t>
  </si>
  <si>
    <t>Contrôle technique des installations de chantier, suivant CCTP, y</t>
  </si>
  <si>
    <t>compris toutes sujétions</t>
  </si>
  <si>
    <t xml:space="preserve">Démarches diverses auprés des Concessionnaires, suivant CCTP, y </t>
  </si>
  <si>
    <t xml:space="preserve">Entretien des installations de chantier, suivant CCTP, y compris </t>
  </si>
  <si>
    <t>toutes sujétions</t>
  </si>
  <si>
    <t>REPERAGE</t>
  </si>
  <si>
    <t>TGBT / TDS</t>
  </si>
  <si>
    <t>Câbles</t>
  </si>
  <si>
    <t>Repérages des câbles, suivant descriptif et indications des Services</t>
  </si>
  <si>
    <t>Techniques du MOA, y compris toutes sujétions</t>
  </si>
  <si>
    <t>Boîtes de dérivation</t>
  </si>
  <si>
    <t>Repérages des boîtes de dérivation, suivant descriptif et indications des</t>
  </si>
  <si>
    <t>Services Techniques du MOA, y compris toutes sujétions</t>
  </si>
  <si>
    <t>TRAVAUX COURANTS FAIBLES</t>
  </si>
  <si>
    <t>PRECABLAGE BANALISE VDI</t>
  </si>
  <si>
    <t>Equipements des locaux VDI</t>
  </si>
  <si>
    <t>Baie de répartition</t>
  </si>
  <si>
    <t>Panneaux de ressource informatique 19 pouces</t>
  </si>
  <si>
    <t>Fourniture et pose des panneaux 48RJ45 cat 6A, suivant CCTP, y</t>
  </si>
  <si>
    <t>Panneau de ressource téléphonique 19 pouces</t>
  </si>
  <si>
    <t>Fourniture et pose des panneaux 24RJ45 cat 6A, suivant CCTP, y</t>
  </si>
  <si>
    <t>Cordons de raccordement cuivre</t>
  </si>
  <si>
    <t>Fourniture et pose des cordons cuivre RJ45 et optique, suivant CCTP, y</t>
  </si>
  <si>
    <t>Bandeaux de prises</t>
  </si>
  <si>
    <t>Fourniture et pose bandeau 8 prises avec filtre parasurtension,</t>
  </si>
  <si>
    <t>y compris toutes sujétions</t>
  </si>
  <si>
    <t>Câblage terminal catégorie 6A</t>
  </si>
  <si>
    <t>Prises terminales</t>
  </si>
  <si>
    <t>Fourniture et pose de prise RJ 45 9 points cat. 6A EA, suivant CCTP,</t>
  </si>
  <si>
    <t>Câblage capillaire cat. 6A classe EA</t>
  </si>
  <si>
    <t>Fourniture et pose du câble cuivre, suivant CCTP, y compris toutes sujétions :</t>
  </si>
  <si>
    <t>- 2x 4 p 6/10è FFTP</t>
  </si>
  <si>
    <t>- 4 p 6/10è FFTP</t>
  </si>
  <si>
    <t>Etriers de fixation sous dalle béton, y compris fixation</t>
  </si>
  <si>
    <t>Raccordement de la distribution terminale cuivre (prise RJ45, etc)</t>
  </si>
  <si>
    <t>Repérage</t>
  </si>
  <si>
    <t>Réalisation d'un repérage  conforme au standards du maitre d'ouvrage</t>
  </si>
  <si>
    <t>Contrôles et essais</t>
  </si>
  <si>
    <t>Essais et mise en service du précâblage VDI suivant CCTP</t>
  </si>
  <si>
    <t>Dossier de recette suivant CCTP</t>
  </si>
  <si>
    <t>ALARME INCENDIE</t>
  </si>
  <si>
    <t>Déclencheurs manuels</t>
  </si>
  <si>
    <t xml:space="preserve">Fourniture, pose et raccordement de déclencheur manuel, conforme </t>
  </si>
  <si>
    <t>au CCTP, y compris toutes volet translucides et toutes sujétions</t>
  </si>
  <si>
    <t>- membrane déformable réarmable</t>
  </si>
  <si>
    <t>Câble FILALARM rouge posé sur chemin de câbles, sous tube, sur</t>
  </si>
  <si>
    <t>étrier et sous goulotte de distribution :</t>
  </si>
  <si>
    <t>Formation du personnel</t>
  </si>
  <si>
    <t>Essais et contrôle de l'installation</t>
  </si>
  <si>
    <t>Documents à fournir</t>
  </si>
  <si>
    <t>ALARME ANTI INTRUSION</t>
  </si>
  <si>
    <t>Centrale d'alarme</t>
  </si>
  <si>
    <t>Fourniture, pose et raccordement de la centrale, suivant CCTP,</t>
  </si>
  <si>
    <t xml:space="preserve">Paramétrages divers et essais de transmission sur transmetteur </t>
  </si>
  <si>
    <t>d'alarmes, y compris toutes sujétions</t>
  </si>
  <si>
    <t>Terminal d'exploitation principal</t>
  </si>
  <si>
    <t xml:space="preserve">Fourniture, pose et raccordement d'un terminal, y compris toutes </t>
  </si>
  <si>
    <t xml:space="preserve">Fourniture et pose de détecteurs intrusion, suivant CCTP, </t>
  </si>
  <si>
    <t>y compris toutes sujétions:</t>
  </si>
  <si>
    <t>- entrées centrale intrusion</t>
  </si>
  <si>
    <t>- interfaces entrées / sorties</t>
  </si>
  <si>
    <t>Modem RTC multi protocoles</t>
  </si>
  <si>
    <t>Fourniture et pose du transmetteur d'alarmes, suivant CCTP,</t>
  </si>
  <si>
    <t xml:space="preserve">y compris toutes sujétions </t>
  </si>
  <si>
    <t>- centrale intrusion</t>
  </si>
  <si>
    <t>Sirènes intrusion</t>
  </si>
  <si>
    <t xml:space="preserve">Fourniture et pose de sirènes, suivant CCTP, y </t>
  </si>
  <si>
    <t>compris toutes sujétions :</t>
  </si>
  <si>
    <t>- sirène intérieure</t>
  </si>
  <si>
    <t>- sirène extérieure</t>
  </si>
  <si>
    <t>Câble SYT1 posé sur chemin de câbles, sous tube, sur étrier et</t>
  </si>
  <si>
    <t>- 5 paires 6/10</t>
  </si>
  <si>
    <t>- 3 paires 6/10</t>
  </si>
  <si>
    <t>Platines visiophonie</t>
  </si>
  <si>
    <t>Baies / centrales / répartiteurs / prises / appareillages</t>
  </si>
  <si>
    <t>Câbles :</t>
  </si>
  <si>
    <t xml:space="preserve">Repérages des câbles, suivant CCTP et indications des Services </t>
  </si>
  <si>
    <t>compris dans P.U</t>
  </si>
  <si>
    <t>compris dans P. U.</t>
  </si>
  <si>
    <t>compris dans P.U.</t>
  </si>
  <si>
    <t>compris</t>
  </si>
  <si>
    <t>TRAVAUX COURANTS FORTS</t>
  </si>
  <si>
    <t>Câble U1000 R2V, posé sur chemin de câbles et sous fourreau</t>
  </si>
  <si>
    <t xml:space="preserve">Fourreaux </t>
  </si>
  <si>
    <t>TOTAL C-1.2 - ALIMENTATION GENERALE</t>
  </si>
  <si>
    <t>Cuivre nu 25 mm², posé sur chemin de câbles et sous tube</t>
  </si>
  <si>
    <t>C-1.3</t>
  </si>
  <si>
    <t>C-1.3.1</t>
  </si>
  <si>
    <t>C-1.3.2</t>
  </si>
  <si>
    <t>C-1.3.3</t>
  </si>
  <si>
    <t>C-1.3.4</t>
  </si>
  <si>
    <t>TOTAL C-1.3 - PRISE DE TERRE ET LIAISONS EQUIP.</t>
  </si>
  <si>
    <t>C-1.5</t>
  </si>
  <si>
    <t>C-1.4</t>
  </si>
  <si>
    <t>- Commutateur 3 positions</t>
  </si>
  <si>
    <t>- Horloge astronomique 2 canaux 230V</t>
  </si>
  <si>
    <t>- Relayage divers</t>
  </si>
  <si>
    <t>Fourniture, pose et raccordement d'un arrêt d'urgence, suivant CCTP,</t>
  </si>
  <si>
    <t>y compris voyants rouges et verts, repérages et toutes sujétions</t>
  </si>
  <si>
    <t>- BP lumineux sur face avant</t>
  </si>
  <si>
    <t>Fourniture et pose de chemin de câbles, suivant CCTP,  y compris</t>
  </si>
  <si>
    <t>Courants forts/faibles "dalles perforées" - hauteur 54mm</t>
  </si>
  <si>
    <t>- 300 x 50</t>
  </si>
  <si>
    <t xml:space="preserve">Réalisation des percements/rebouchages soignés après passage de </t>
  </si>
  <si>
    <t>l'ensemble des câbles, coupe-feu 1h, y compris toutes sujétions :</t>
  </si>
  <si>
    <t>- dalles / murs / cloisons</t>
  </si>
  <si>
    <t>Collier de fixation pour les principaux cheminements des circulations</t>
  </si>
  <si>
    <t>C-1.6</t>
  </si>
  <si>
    <t>C-1.6.1</t>
  </si>
  <si>
    <t>C-1.6.2</t>
  </si>
  <si>
    <t>SO</t>
  </si>
  <si>
    <t>TOTAL C-1.6 - DISTRIBUTION PRINCIPALE / SECONDAIRE BT</t>
  </si>
  <si>
    <t>C-1.7</t>
  </si>
  <si>
    <t>C-1.7.1</t>
  </si>
  <si>
    <t>C-1.7.2</t>
  </si>
  <si>
    <t>- Détecteur de présence infrarouge à zone de détection 360° - Petit bureau</t>
  </si>
  <si>
    <t>- Interrupteur SA, encastré</t>
  </si>
  <si>
    <t>- Bouton poussoir (allumage/extinction/gradation), encastré</t>
  </si>
  <si>
    <t>C-1.7.3</t>
  </si>
  <si>
    <t>Locaux courants</t>
  </si>
  <si>
    <t>C-1.7.4</t>
  </si>
  <si>
    <t>C-1.7.5</t>
  </si>
  <si>
    <t xml:space="preserve">Fourniture, pose et raccordement d'arrêt d'urgence apparent, à </t>
  </si>
  <si>
    <t>C-1.8</t>
  </si>
  <si>
    <t>TOTAL C-1.8 - ECLAIRAGE</t>
  </si>
  <si>
    <t>C-1.9</t>
  </si>
  <si>
    <t>C-1.9.1</t>
  </si>
  <si>
    <t>C-1.9.2</t>
  </si>
  <si>
    <t>C-1.10</t>
  </si>
  <si>
    <t>C-1.11</t>
  </si>
  <si>
    <t>TOTAL C-1.11 - INSTALLATION DE CHANTIER</t>
  </si>
  <si>
    <t>C-1.12</t>
  </si>
  <si>
    <t>- Type S1 : BAES d'évacuation encastré</t>
  </si>
  <si>
    <t>C-2</t>
  </si>
  <si>
    <t>C-2.1</t>
  </si>
  <si>
    <t>C-2.2</t>
  </si>
  <si>
    <t>C-2.2.1</t>
  </si>
  <si>
    <t>C-2.2.2</t>
  </si>
  <si>
    <t>- murs extérieurs / murs intérieurs / dalles</t>
  </si>
  <si>
    <t>- fourreaux divers</t>
  </si>
  <si>
    <t>Réalisation des percements/rebouchages soignés après passage de</t>
  </si>
  <si>
    <t>Fourniture, pose et raccordement du répartiteur VDI, suivant CCTP,</t>
  </si>
  <si>
    <t xml:space="preserve"> y compris toutes sujétions :</t>
  </si>
  <si>
    <t>C-2.2.3</t>
  </si>
  <si>
    <t>C-2.2.4</t>
  </si>
  <si>
    <t>TOTAL C-2.2 - PRECABLAGE BANALISE VDI</t>
  </si>
  <si>
    <t>C-2.3</t>
  </si>
  <si>
    <t>C-2.3.1</t>
  </si>
  <si>
    <t>C-2.3.3</t>
  </si>
  <si>
    <t>C-2.3.2</t>
  </si>
  <si>
    <t>- membrane déformable réarmable étanche</t>
  </si>
  <si>
    <t>Câblage</t>
  </si>
  <si>
    <t>C-2.3.4</t>
  </si>
  <si>
    <t>C-2.3.5</t>
  </si>
  <si>
    <t>C-2.3.6</t>
  </si>
  <si>
    <t>Fonctions arrêts techniques :</t>
  </si>
  <si>
    <t>y compris câblages, tubages, paramétrage et toutes sujétions</t>
  </si>
  <si>
    <t>TOTAL C-2.3 - ALARME INCENDIE</t>
  </si>
  <si>
    <t>C-2.4</t>
  </si>
  <si>
    <t>C-2.4.1</t>
  </si>
  <si>
    <t>C-2.4.2</t>
  </si>
  <si>
    <t>C-2.4.3</t>
  </si>
  <si>
    <t>C-2.4.4</t>
  </si>
  <si>
    <t>C-2.4.5</t>
  </si>
  <si>
    <t>C-2.4.6</t>
  </si>
  <si>
    <t>TOTAL C-2.4 - ALARME ANTI INTRUSION</t>
  </si>
  <si>
    <t>- Muraux de portée 12m 90°</t>
  </si>
  <si>
    <t>Détecteurs double-technologies</t>
  </si>
  <si>
    <t>C-2.5</t>
  </si>
  <si>
    <t>Serveur</t>
  </si>
  <si>
    <t>Paramétrages divers, essais et mise en service</t>
  </si>
  <si>
    <t>Moniteur vidéo</t>
  </si>
  <si>
    <t>Fourniture et pose des platines de vidéophonie SIP, suivant CCTP, y</t>
  </si>
  <si>
    <t xml:space="preserve">Fourniture et pose des moniteurs vidéo SIP, suivant CCTP, y compris </t>
  </si>
  <si>
    <t>TOTAL C-2.5 - VISIOPHONIE</t>
  </si>
  <si>
    <t>C-2.6</t>
  </si>
  <si>
    <t>Essais et mise en service</t>
  </si>
  <si>
    <t>Alimentation et gestion des gâches électriques, y compris tubages</t>
  </si>
  <si>
    <t>*4 x 16 A</t>
  </si>
  <si>
    <t>*2 x 6 A</t>
  </si>
  <si>
    <t>Fourniture, pose et raccordement de l'alimentation électrique de sécurité</t>
  </si>
  <si>
    <t>Diffusion du signal  sonore et lumineux d'évacuation</t>
  </si>
  <si>
    <t>Diffuseur sonore de l'alarme générale</t>
  </si>
  <si>
    <t>Lampes à éclairs d'alarme générale d'évacuation</t>
  </si>
  <si>
    <t>RELEVES ET TRAVAUX DIVERS</t>
  </si>
  <si>
    <t>- Réalisation de relevés suivant description du CCTP</t>
  </si>
  <si>
    <t>- Travaux en régie (Cfo)</t>
  </si>
  <si>
    <t>TOTAL C-1.1 - RELEVES ET TRAVAUX DIVERS</t>
  </si>
  <si>
    <t>- 0,60 x 1,00 m</t>
  </si>
  <si>
    <t>Fouilles en tranchées avec remblais, y compris grillages avertisseurs</t>
  </si>
  <si>
    <t>- TPC diam. 110</t>
  </si>
  <si>
    <t>- 5 G 35 mm²</t>
  </si>
  <si>
    <t>Modification du TGBT existant</t>
  </si>
  <si>
    <t xml:space="preserve">- Remplacement du sectionneur principale 4x160A par un 4x200A </t>
  </si>
  <si>
    <t>- Ajout d'un disjoncteur magnéthothermique avec bloc VIGI réglable 4x100A</t>
  </si>
  <si>
    <t>- Ajout d'un disjoncteur magnéthothermique avec bloc VIGI réglable 4x16A</t>
  </si>
  <si>
    <t>- Accessoires de fixation et de raccordement</t>
  </si>
  <si>
    <t>- Câblage et essais, y compris toutes sujétions</t>
  </si>
  <si>
    <t>Modification du TD GE existant</t>
  </si>
  <si>
    <t>Cuivre nu 25 mm², posé en fouilles</t>
  </si>
  <si>
    <t>Fourniture et pose de collecteur de terre principal, suivant CCTP,  y compris</t>
  </si>
  <si>
    <t>organe de sectionnement</t>
  </si>
  <si>
    <t>- collecteur de terre principal</t>
  </si>
  <si>
    <t>- chemins de câbles courants faibles divers</t>
  </si>
  <si>
    <t>- Collecteur de terre principal TD CIC</t>
  </si>
  <si>
    <t>- TD CIC</t>
  </si>
  <si>
    <t>TABLEAU DIVISIONNAIRE</t>
  </si>
  <si>
    <t>Enveloppe extérieure et équipements divers intérieurs</t>
  </si>
  <si>
    <t>- Disjoncteur général normal magnétothermique 4 x 100 A, à commande</t>
  </si>
  <si>
    <t>- Disjoncteur général secouru magnétothermique 4 x 16 A, à commande</t>
  </si>
  <si>
    <t>- Disjoncteur général ondulé magnétothermique 4 x 40 A, à commande</t>
  </si>
  <si>
    <t>Fourniture, pose et raccordement d'un système de comptage RT</t>
  </si>
  <si>
    <t>TOTAL C-1.4 - TABLEAU DIVISIONNAIRE</t>
  </si>
  <si>
    <t>- parafoudre Type 2</t>
  </si>
  <si>
    <t>CHEMINS DE CABLES</t>
  </si>
  <si>
    <t>TOTAL C-1.5 - CHEMINS DE CABLES</t>
  </si>
  <si>
    <t>Cheminement terminaux en aval du TD CIC</t>
  </si>
  <si>
    <t>Ballon ECS</t>
  </si>
  <si>
    <t>Radiateur</t>
  </si>
  <si>
    <t>Climatisation</t>
  </si>
  <si>
    <t>Centrale SSI</t>
  </si>
  <si>
    <t>Centrale Intrusion</t>
  </si>
  <si>
    <t>Baie VDI</t>
  </si>
  <si>
    <t>Sonnette</t>
  </si>
  <si>
    <t>Réfrigérateur</t>
  </si>
  <si>
    <t>Prise 16/20A-230V 2P+T encastrée, y compris étiquette identification</t>
  </si>
  <si>
    <t>équipement : frigo</t>
  </si>
  <si>
    <t>Prise 16/20A-230V 2P+T encastrée étanche, y compris étiquette identification</t>
  </si>
  <si>
    <t>équipement : frigo secouru</t>
  </si>
  <si>
    <t>Armoire de stockage PC</t>
  </si>
  <si>
    <t>équipement : Armoire de stockage PC</t>
  </si>
  <si>
    <t>Armoire de séchage</t>
  </si>
  <si>
    <t>Armoire ventilée</t>
  </si>
  <si>
    <t>équipement : Armoire ventilée</t>
  </si>
  <si>
    <t>Thermosoudeuse</t>
  </si>
  <si>
    <t>équipement : Thermosoudeuse</t>
  </si>
  <si>
    <t>Presse chauffante</t>
  </si>
  <si>
    <t>équipement : Presse chauffante</t>
  </si>
  <si>
    <t>Sèche-linge</t>
  </si>
  <si>
    <t>équipement : SL</t>
  </si>
  <si>
    <t>Lave-linge</t>
  </si>
  <si>
    <t>équipement : LL</t>
  </si>
  <si>
    <t>Cuve Cyano</t>
  </si>
  <si>
    <t>équipement : Cuve Cyano</t>
  </si>
  <si>
    <t>Sorbonne</t>
  </si>
  <si>
    <t>équipement : Sorbonne</t>
  </si>
  <si>
    <t>Lampe optique</t>
  </si>
  <si>
    <t>équipement : Lampe optique</t>
  </si>
  <si>
    <t>Luminaire miroir</t>
  </si>
  <si>
    <t>Volet roulant</t>
  </si>
  <si>
    <t>Grille</t>
  </si>
  <si>
    <t>Commande voyant présence</t>
  </si>
  <si>
    <t>- Interrupteur simple allumage encastré étanche</t>
  </si>
  <si>
    <t xml:space="preserve">Fourniture, pose et raccordement des appareillages, y compris boîte </t>
  </si>
  <si>
    <t xml:space="preserve">d'encastrement plastrons unis ou multimodules suivant implantation, </t>
  </si>
  <si>
    <t>et toutes sujétions :</t>
  </si>
  <si>
    <t xml:space="preserve">boîtes apparentes unies ou multimodules suivant implantation, enjoliveurs, </t>
  </si>
  <si>
    <t>- Bouton volet encastré</t>
  </si>
  <si>
    <t>- Bouton volet encastré étanche</t>
  </si>
  <si>
    <t>Commande des Volets roulants</t>
  </si>
  <si>
    <t>Commande d'éclairage</t>
  </si>
  <si>
    <t>- Bouton poussoir (allumage/extinction/gradation), encastré, étanche</t>
  </si>
  <si>
    <t>- Interrupteur SA, encastré, étanche</t>
  </si>
  <si>
    <t>- Détecteur de présence infrarouge à zone de détection 360° - Circulation</t>
  </si>
  <si>
    <t>- Détecteur de présence infrarouge à zone de détection 360° - 2 zones</t>
  </si>
  <si>
    <t>- Détecteur de présence infrarouge à zone de détection 360° - standard</t>
  </si>
  <si>
    <t>- Détecteur de présence infrarouge à zone de détection 360° - Etanche</t>
  </si>
  <si>
    <t>Sur goulotte</t>
  </si>
  <si>
    <t>- Prise 10/16A - 230 V 2 P+T (encastré)</t>
  </si>
  <si>
    <t>- Prise 10/16A - 230 V 2 P+T détrompée (encastré)</t>
  </si>
  <si>
    <t>- Prise 10/16A - 230 V 2 P+T (encastré - étanche)</t>
  </si>
  <si>
    <t>- Prise 10/16A - 230 V 2 P+T (saillie - étanche)</t>
  </si>
  <si>
    <t>Boîte de sol</t>
  </si>
  <si>
    <t>Fourniture de détrompeur</t>
  </si>
  <si>
    <t>- Prise HDMI femelle, y compris câblages</t>
  </si>
  <si>
    <t>Prises scpécifiques (distribution encastrée) :</t>
  </si>
  <si>
    <t>- Prise HDMI femelle</t>
  </si>
  <si>
    <t xml:space="preserve">- Prise 10/16A - 230 V 2 P+T </t>
  </si>
  <si>
    <t>- Prise 10/16A - 230 V 2 P+T détrompée</t>
  </si>
  <si>
    <t>- Prise 10/16A - 230 V 2 P+T (étanche)</t>
  </si>
  <si>
    <t>- Prise 10/16A - 230 V 2 P+T détrompée (étanche)</t>
  </si>
  <si>
    <t>Goulottes</t>
  </si>
  <si>
    <t>-  3 compartiments</t>
  </si>
  <si>
    <t>- rouge : coupure générale ELEC (Nor./Séc./Ond.) / VENTILATION</t>
  </si>
  <si>
    <t>C-1.7.6</t>
  </si>
  <si>
    <t>DISTRIBUTION ET APPAREILLAGES</t>
  </si>
  <si>
    <t>TOTAL C-1.7 -DISTRIBUTION ET APPAREILLAGES</t>
  </si>
  <si>
    <t>ECLAIRAGE</t>
  </si>
  <si>
    <t>- Voyant présence</t>
  </si>
  <si>
    <t>- Type E1 Luminaire sur bras (y compris support de fixation mural)</t>
  </si>
  <si>
    <t>- Type E2 Dalle 600x600 encastré</t>
  </si>
  <si>
    <t>- Type E4 Downlight encastré</t>
  </si>
  <si>
    <t>- Type E5 Hublot avec détecteur HF intégré</t>
  </si>
  <si>
    <t>- Type E7 Spot encastré</t>
  </si>
  <si>
    <t>- Type EXT1 Applique direct/indirect</t>
  </si>
  <si>
    <t>- Type E6 Ruban LED avec profilé opale orientable - 1,3 ml (y compris transfo)</t>
  </si>
  <si>
    <t>- Type E3 Dalle 600x600 apparente RA&gt;90 (y compris cadre)</t>
  </si>
  <si>
    <t>C-1.8.1</t>
  </si>
  <si>
    <t>C-1.8.2</t>
  </si>
  <si>
    <t>Luminaires</t>
  </si>
  <si>
    <t>Compris C-1.7.6.</t>
  </si>
  <si>
    <t xml:space="preserve">Fourniture, pose et raccordement des équipements de secours, suivant </t>
  </si>
  <si>
    <t>batteries, sources lumineuses, toutes sujétions:</t>
  </si>
  <si>
    <t xml:space="preserve">CCTP, y compris étiquettes vertes, porte-étiquettes translucides, </t>
  </si>
  <si>
    <t>- Type S2 : BAES d'évacuation apparent étanche</t>
  </si>
  <si>
    <t>- Type S3 : BAPI</t>
  </si>
  <si>
    <t>- Type E8 Ruban LED - 3ml (y compris transfo &amp; profilé avec écran opale)</t>
  </si>
  <si>
    <t>- Télécommande centralisée, y compris toutes sujétions</t>
  </si>
  <si>
    <t>TOTAL C-1.9 - ECLAIRAGE DE SECURITE</t>
  </si>
  <si>
    <t>ONDULEUR</t>
  </si>
  <si>
    <t>TOTAL C-1.12 - REPERAGE</t>
  </si>
  <si>
    <t xml:space="preserve">Fourniture, pose et raccordement d'un onduleur 8,5kVA, suivant CCTP, </t>
  </si>
  <si>
    <t>P.M.</t>
  </si>
  <si>
    <t>TOTAL C-1.10 - ONDULEUR</t>
  </si>
  <si>
    <t>Contrat de maintenance, suivant CCTP</t>
  </si>
  <si>
    <t>TOTAL C-2.1 - RELEVES ET TRAVAUX DIVERS</t>
  </si>
  <si>
    <t>- Travaux en régie (Cfa)</t>
  </si>
  <si>
    <t>Tubage et fixation nécessaires au cheminement apparent au sous-sol</t>
  </si>
  <si>
    <t>Raccordement amont/aval, y compris toutes sujétions</t>
  </si>
  <si>
    <t>Rocades optiques / Cuivres</t>
  </si>
  <si>
    <t>Rocade fibre optique 12 brins OM4, y compris toutes sujétions</t>
  </si>
  <si>
    <t>Rocade cuivre 48 paires, y compris toutes sujétions</t>
  </si>
  <si>
    <t>Convertisseurs optique/cuivre amont/aval</t>
  </si>
  <si>
    <t>Réglettes optiques et cuivres amont/aval</t>
  </si>
  <si>
    <t>- Répartiteur VDI 19" 600*600 24U</t>
  </si>
  <si>
    <t>Centrale d'alarme incendie type 1</t>
  </si>
  <si>
    <t>Fourniture, pose et raccordement d'une centrale type 1, suivant CCTP,</t>
  </si>
  <si>
    <t xml:space="preserve">externe, y compris toutes sujétions </t>
  </si>
  <si>
    <t>Raccordement des bus de déclencheurs manuels d'alarme / DI et bus</t>
  </si>
  <si>
    <t>reports sonores / lumineux, y compris toutes sujétions</t>
  </si>
  <si>
    <t>- Coupure ventilation</t>
  </si>
  <si>
    <t>Tableau de report d’exploitation (TRE)</t>
  </si>
  <si>
    <t>Fourniture, pose et raccordement d'un TRE, y compris toutes sujétions</t>
  </si>
  <si>
    <t>Détecteur automatique de fumée</t>
  </si>
  <si>
    <t>- optique de fumée</t>
  </si>
  <si>
    <t xml:space="preserve">Fourniture, pose et raccordement de détecteur automatiques, avec iCC </t>
  </si>
  <si>
    <t>intégré, suivant CCTP, y compris toutes 'sujétions:</t>
  </si>
  <si>
    <t>étanche, y compris toutes sujétions :</t>
  </si>
  <si>
    <t>- Sur goulotte</t>
  </si>
  <si>
    <t>- Sur goulotte et étanche</t>
  </si>
  <si>
    <t>- Apparent et étanche</t>
  </si>
  <si>
    <t>- Apparent</t>
  </si>
  <si>
    <t>- Dans boîte de sol</t>
  </si>
  <si>
    <t>- Encastré</t>
  </si>
  <si>
    <t>- thermovélocimétrique</t>
  </si>
  <si>
    <t>- pour montage intérieur</t>
  </si>
  <si>
    <t>Indicateurs d'action</t>
  </si>
  <si>
    <t>Fourniture, pose et raccordement d'indicateur d'action, suivant CCTP, y</t>
  </si>
  <si>
    <t>- pour montage extérieur (étanche)</t>
  </si>
  <si>
    <t>C-2.3.7</t>
  </si>
  <si>
    <t xml:space="preserve">Câblage des bus des détecteurs, modules électroniques, </t>
  </si>
  <si>
    <t>déclencheurs manuels, indicateurs et reports</t>
  </si>
  <si>
    <t>- 1 p 9/10è écranté C2</t>
  </si>
  <si>
    <t>- 1 p 9/10è écranté CR1</t>
  </si>
  <si>
    <t>- 2 p 9/10è écranté CR1</t>
  </si>
  <si>
    <t>C-2.3.8</t>
  </si>
  <si>
    <t>C-2.3.9</t>
  </si>
  <si>
    <t>C-2.3.10</t>
  </si>
  <si>
    <t>C-2.3.11</t>
  </si>
  <si>
    <t>Renvoi vers service CORG</t>
  </si>
  <si>
    <t>CARILLON</t>
  </si>
  <si>
    <t xml:space="preserve">Fourniture, pose et raccordement d'un système de carillon y compris </t>
  </si>
  <si>
    <t>câblages, tubages, accessoires de fixation et toutes sujétions :</t>
  </si>
  <si>
    <t>TOTAL C-2.5 - CARILLON</t>
  </si>
  <si>
    <t>C-3</t>
  </si>
  <si>
    <t>PRESTATIONS SUPPLEMENTAIRES EVENTUELLES</t>
  </si>
  <si>
    <t>C-3.1</t>
  </si>
  <si>
    <t>PSE : VISIOPHONIE</t>
  </si>
  <si>
    <t>C-3.1.1</t>
  </si>
  <si>
    <t>C-3.1.2</t>
  </si>
  <si>
    <t>C-3.1.3</t>
  </si>
  <si>
    <t>C-3.1.4</t>
  </si>
  <si>
    <t>Moins-value chapitre C-2.5 Carillon</t>
  </si>
  <si>
    <t>Raccordement contact de fond de gâche, y compris toutes sujétions</t>
  </si>
  <si>
    <t>-</t>
  </si>
  <si>
    <t>compris C-1.2</t>
  </si>
  <si>
    <t>- TPC diam. 63</t>
  </si>
  <si>
    <t xml:space="preserve">Tubage et fixation nécessaires au cheminement apparent jusqu’à l'acceuil </t>
  </si>
  <si>
    <t>du bâtiment Gendarmerie</t>
  </si>
  <si>
    <t>Détecteur de chaleur</t>
  </si>
  <si>
    <t>C-2.7</t>
  </si>
  <si>
    <t>TOTAL C-2.7 - REPERAGE</t>
  </si>
  <si>
    <t>DIGICODE</t>
  </si>
  <si>
    <t>TOTAL C-2.6 - DIGICODE</t>
  </si>
  <si>
    <t xml:space="preserve">Fourniture, pose et raccordement d'un digicode y compris </t>
  </si>
  <si>
    <t>Câble CR1 posé sur chemin de câbles, sous tube, sur étrier et sous goulotte de distribution :</t>
  </si>
  <si>
    <t>accessoires de fixation, accessoires de raccordement et toutes sujétions</t>
  </si>
  <si>
    <t>compris accessoires de fixation, accessoires de raccordement et toutes sujétions</t>
  </si>
  <si>
    <t>Fourniture et pose d'un serveur SIP, suivant CCTP, y compris switch POE,</t>
  </si>
  <si>
    <t>Boîte de dérivation 100 x 100, IP 55, y compris bornes de raccordement</t>
  </si>
  <si>
    <t>Boîtes de dérivations, 100 x 100, IP 55, y compris bornes de raccordement</t>
  </si>
  <si>
    <t>Câble U1000 R2V, posé sur chemin de câbles et sous tube - 3 G 2,5 mm²</t>
  </si>
  <si>
    <t>Tube IRL  Ø 25</t>
  </si>
  <si>
    <t>Tube ICTA  Ø 25</t>
  </si>
  <si>
    <t>Tube ICTA Ø 25</t>
  </si>
  <si>
    <t>Câble U1000 R2V, posé sur chemin de câbles et sous tube - 3 G 1,5 mm²</t>
  </si>
  <si>
    <t>Câble U1000 R2V, posé sur chemin de câbles et sous tube - 4 x 1 x 2,5 mm²</t>
  </si>
  <si>
    <t>Tube IRL Ø 25</t>
  </si>
  <si>
    <t>Tube ICTA pour futur contrôle d'accès :  Ø 25</t>
  </si>
  <si>
    <t>Tube IRL Ø 32</t>
  </si>
  <si>
    <t>Câble U1000 R2V, posé sur chemin de câbles et sous tube - 5 G 4 mm²</t>
  </si>
  <si>
    <t>- 4 carillons et 1 bouton sonnette étanche</t>
  </si>
  <si>
    <t>- digicode, gâche électro magnétique, fond de gâche</t>
  </si>
  <si>
    <t>Fourniture et pose de goulotte, suivant CCTP, y compris couvercles,</t>
  </si>
  <si>
    <t xml:space="preserve"> embouts,cloison de séparation, agrafes câbles et toutes sujétions :</t>
  </si>
  <si>
    <t>Raccordement de la distribution terminale cuivre  RST/I</t>
  </si>
  <si>
    <t>Raccordement de la distribution terminale cuivre RST/I</t>
  </si>
  <si>
    <t>Raccordements bus intrusion</t>
  </si>
  <si>
    <t xml:space="preserve">RECAPITULATIF </t>
  </si>
  <si>
    <t>Formation du personnel, Essais et contrôle de l'installation</t>
  </si>
  <si>
    <t>TOTAL PSE €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</si>
</sst>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"/>
  </numFmts>
  <fonts count="24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14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i/>
      <sz val="10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0"/>
      <name val="Arial"/>
      <family val="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</font>
    <font>
      <sz val="10"/>
      <color rgb="FFFF0000"/>
      <name val="Tahoma"/>
      <family val="2"/>
    </font>
    <font>
      <sz val="10"/>
      <color theme="1"/>
      <name val="Tahoma"/>
      <family val="2"/>
    </font>
    <font>
      <sz val="12"/>
      <color rgb="FFFF0000"/>
      <name val="Tahoma"/>
      <family val="2"/>
    </font>
    <font>
      <b/>
      <sz val="10"/>
      <color rgb="FFFF0000"/>
      <name val="Tahoma"/>
      <family val="2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7" fillId="4" borderId="38" applyNumberFormat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</cellStyleXfs>
  <cellXfs count="227">
    <xf numFmtId="0" fontId="0" fillId="0" borderId="0" xfId="0"/>
    <xf numFmtId="4" fontId="1" fillId="0" borderId="0" xfId="0" applyNumberFormat="1" applyFont="1" applyAlignment="1" applyProtection="1">
      <alignment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4" xfId="0" applyNumberFormat="1" applyFont="1" applyBorder="1" applyAlignment="1" applyProtection="1">
      <alignment vertical="center"/>
      <protection locked="0"/>
    </xf>
    <xf numFmtId="4" fontId="1" fillId="0" borderId="5" xfId="0" applyNumberFormat="1" applyFont="1" applyBorder="1" applyAlignment="1" applyProtection="1">
      <alignment horizontal="right" vertical="center"/>
      <protection locked="0"/>
    </xf>
    <xf numFmtId="4" fontId="2" fillId="0" borderId="6" xfId="0" applyNumberFormat="1" applyFont="1" applyBorder="1" applyAlignment="1" applyProtection="1">
      <alignment horizontal="right" vertical="center"/>
      <protection locked="0"/>
    </xf>
    <xf numFmtId="4" fontId="11" fillId="2" borderId="7" xfId="0" applyNumberFormat="1" applyFont="1" applyFill="1" applyBorder="1" applyAlignment="1" applyProtection="1">
      <alignment horizontal="right" vertical="center"/>
      <protection locked="0"/>
    </xf>
    <xf numFmtId="4" fontId="7" fillId="0" borderId="8" xfId="0" applyNumberFormat="1" applyFont="1" applyBorder="1" applyAlignment="1" applyProtection="1">
      <alignment horizontal="center" vertical="center"/>
      <protection locked="0"/>
    </xf>
    <xf numFmtId="4" fontId="7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49" fontId="1" fillId="0" borderId="0" xfId="0" quotePrefix="1" applyNumberFormat="1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/>
    <xf numFmtId="49" fontId="2" fillId="0" borderId="0" xfId="0" applyNumberFormat="1" applyFont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49" fontId="1" fillId="0" borderId="1" xfId="0" quotePrefix="1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1" xfId="0" quotePrefix="1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2" fillId="6" borderId="1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quotePrefix="1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9" fillId="0" borderId="0" xfId="0" applyFont="1" applyProtection="1">
      <protection locked="0"/>
    </xf>
    <xf numFmtId="0" fontId="8" fillId="2" borderId="14" xfId="0" applyFont="1" applyFill="1" applyBorder="1" applyAlignment="1" applyProtection="1">
      <alignment horizontal="left" vertical="center"/>
      <protection locked="0"/>
    </xf>
    <xf numFmtId="0" fontId="8" fillId="2" borderId="15" xfId="0" applyFont="1" applyFill="1" applyBorder="1" applyAlignment="1" applyProtection="1">
      <alignment horizontal="left" vertical="center"/>
      <protection locked="0"/>
    </xf>
    <xf numFmtId="0" fontId="8" fillId="2" borderId="16" xfId="0" applyFont="1" applyFill="1" applyBorder="1" applyAlignment="1" applyProtection="1">
      <alignment horizontal="left" vertical="center"/>
      <protection locked="0"/>
    </xf>
    <xf numFmtId="0" fontId="10" fillId="0" borderId="0" xfId="0" applyFont="1" applyProtection="1">
      <protection locked="0"/>
    </xf>
    <xf numFmtId="164" fontId="6" fillId="0" borderId="4" xfId="0" applyNumberFormat="1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4" fontId="7" fillId="3" borderId="8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2" fillId="6" borderId="18" xfId="0" quotePrefix="1" applyFont="1" applyFill="1" applyBorder="1" applyAlignment="1" applyProtection="1">
      <alignment vertical="center"/>
      <protection locked="0"/>
    </xf>
    <xf numFmtId="0" fontId="2" fillId="6" borderId="19" xfId="0" applyFont="1" applyFill="1" applyBorder="1" applyAlignment="1" applyProtection="1">
      <alignment horizontal="left" vertical="center"/>
      <protection locked="0"/>
    </xf>
    <xf numFmtId="0" fontId="2" fillId="6" borderId="19" xfId="0" applyFont="1" applyFill="1" applyBorder="1" applyAlignment="1" applyProtection="1">
      <alignment horizontal="center" vertical="center"/>
      <protection locked="0"/>
    </xf>
    <xf numFmtId="4" fontId="19" fillId="6" borderId="19" xfId="0" applyNumberFormat="1" applyFont="1" applyFill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" fontId="1" fillId="3" borderId="1" xfId="0" applyNumberFormat="1" applyFont="1" applyFill="1" applyBorder="1" applyAlignment="1" applyProtection="1">
      <alignment horizontal="center" vertical="center"/>
      <protection locked="0"/>
    </xf>
    <xf numFmtId="44" fontId="1" fillId="0" borderId="3" xfId="2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2" fontId="1" fillId="0" borderId="3" xfId="2" applyNumberFormat="1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3" borderId="6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3" borderId="0" xfId="0" applyNumberFormat="1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8" fillId="0" borderId="0" xfId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center" vertical="center"/>
    </xf>
    <xf numFmtId="4" fontId="21" fillId="3" borderId="24" xfId="0" applyNumberFormat="1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9" fillId="0" borderId="20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1" fillId="0" borderId="2" xfId="0" quotePrefix="1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3" fillId="0" borderId="27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3" borderId="28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right" vertical="center"/>
    </xf>
    <xf numFmtId="0" fontId="14" fillId="0" borderId="20" xfId="0" applyFont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3" applyFont="1" applyAlignment="1">
      <alignment horizontal="left" vertical="center"/>
    </xf>
    <xf numFmtId="0" fontId="1" fillId="0" borderId="0" xfId="3" quotePrefix="1" applyFont="1" applyAlignment="1">
      <alignment horizontal="left" vertical="center"/>
    </xf>
    <xf numFmtId="0" fontId="1" fillId="0" borderId="0" xfId="5" applyFont="1" applyAlignment="1">
      <alignment horizontal="left" vertical="center"/>
    </xf>
    <xf numFmtId="0" fontId="1" fillId="0" borderId="0" xfId="5" quotePrefix="1" applyFont="1" applyAlignment="1">
      <alignment horizontal="left" vertical="center"/>
    </xf>
    <xf numFmtId="0" fontId="2" fillId="2" borderId="34" xfId="0" applyFont="1" applyFill="1" applyBorder="1" applyAlignment="1" applyProtection="1">
      <alignment vertical="center"/>
      <protection locked="0"/>
    </xf>
    <xf numFmtId="0" fontId="15" fillId="2" borderId="33" xfId="0" applyFont="1" applyFill="1" applyBorder="1" applyAlignment="1" applyProtection="1">
      <alignment vertical="center"/>
      <protection locked="0"/>
    </xf>
    <xf numFmtId="0" fontId="1" fillId="2" borderId="33" xfId="0" applyFont="1" applyFill="1" applyBorder="1" applyAlignment="1" applyProtection="1">
      <alignment horizontal="center" vertical="center"/>
      <protection locked="0"/>
    </xf>
    <xf numFmtId="1" fontId="1" fillId="2" borderId="33" xfId="0" applyNumberFormat="1" applyFont="1" applyFill="1" applyBorder="1" applyAlignment="1" applyProtection="1">
      <alignment horizontal="center" vertical="center"/>
      <protection locked="0"/>
    </xf>
    <xf numFmtId="0" fontId="9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1" fontId="1" fillId="3" borderId="28" xfId="0" applyNumberFormat="1" applyFont="1" applyFill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27" xfId="0" applyFont="1" applyBorder="1" applyAlignment="1">
      <alignment horizontal="left" vertical="center"/>
    </xf>
    <xf numFmtId="4" fontId="1" fillId="0" borderId="3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1" fontId="1" fillId="0" borderId="0" xfId="0" applyNumberFormat="1" applyFont="1" applyAlignment="1">
      <alignment horizontal="center" vertical="center"/>
    </xf>
    <xf numFmtId="1" fontId="8" fillId="2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1" fontId="2" fillId="6" borderId="19" xfId="0" quotePrefix="1" applyNumberFormat="1" applyFont="1" applyFill="1" applyBorder="1" applyAlignment="1" applyProtection="1">
      <alignment horizontal="center" vertical="center"/>
      <protection locked="0"/>
    </xf>
    <xf numFmtId="1" fontId="11" fillId="2" borderId="37" xfId="0" applyNumberFormat="1" applyFont="1" applyFill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Protection="1">
      <protection locked="0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2" fontId="19" fillId="0" borderId="3" xfId="0" applyNumberFormat="1" applyFont="1" applyBorder="1" applyProtection="1">
      <protection locked="0"/>
    </xf>
    <xf numFmtId="2" fontId="1" fillId="0" borderId="3" xfId="0" applyNumberFormat="1" applyFont="1" applyBorder="1" applyAlignment="1" applyProtection="1">
      <alignment horizontal="right" vertical="center"/>
      <protection locked="0"/>
    </xf>
    <xf numFmtId="2" fontId="1" fillId="2" borderId="33" xfId="0" applyNumberFormat="1" applyFont="1" applyFill="1" applyBorder="1" applyAlignment="1" applyProtection="1">
      <alignment horizontal="center" vertical="center"/>
      <protection locked="0"/>
    </xf>
    <xf numFmtId="2" fontId="1" fillId="2" borderId="13" xfId="0" applyNumberFormat="1" applyFont="1" applyFill="1" applyBorder="1" applyAlignment="1" applyProtection="1">
      <alignment vertical="center"/>
      <protection locked="0"/>
    </xf>
    <xf numFmtId="2" fontId="1" fillId="0" borderId="5" xfId="2" applyNumberFormat="1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horizontal="center" vertical="center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4" fontId="1" fillId="0" borderId="4" xfId="0" applyNumberFormat="1" applyFont="1" applyBorder="1" applyAlignment="1" applyProtection="1">
      <alignment horizontal="center" vertical="center"/>
      <protection locked="0"/>
    </xf>
    <xf numFmtId="2" fontId="2" fillId="6" borderId="19" xfId="0" applyNumberFormat="1" applyFont="1" applyFill="1" applyBorder="1" applyAlignment="1" applyProtection="1">
      <alignment horizontal="center" vertical="center"/>
      <protection locked="0"/>
    </xf>
    <xf numFmtId="4" fontId="12" fillId="2" borderId="24" xfId="0" applyNumberFormat="1" applyFont="1" applyFill="1" applyBorder="1" applyAlignment="1" applyProtection="1">
      <alignment horizontal="center" vertical="center"/>
      <protection locked="0"/>
    </xf>
    <xf numFmtId="44" fontId="1" fillId="0" borderId="1" xfId="2" applyFont="1" applyBorder="1" applyAlignment="1" applyProtection="1">
      <alignment horizontal="center" vertical="center"/>
      <protection locked="0"/>
    </xf>
    <xf numFmtId="2" fontId="1" fillId="0" borderId="1" xfId="2" applyNumberFormat="1" applyFont="1" applyBorder="1" applyAlignment="1" applyProtection="1">
      <alignment horizontal="center" vertical="center"/>
      <protection locked="0"/>
    </xf>
    <xf numFmtId="2" fontId="1" fillId="0" borderId="1" xfId="2" applyNumberFormat="1" applyFont="1" applyFill="1" applyBorder="1" applyAlignment="1" applyProtection="1">
      <alignment horizontal="center" vertical="center"/>
      <protection locked="0"/>
    </xf>
    <xf numFmtId="2" fontId="1" fillId="0" borderId="28" xfId="2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center" vertical="center"/>
      <protection locked="0"/>
    </xf>
    <xf numFmtId="4" fontId="1" fillId="0" borderId="28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1" fontId="1" fillId="0" borderId="0" xfId="0" applyNumberFormat="1" applyFont="1" applyProtection="1">
      <protection locked="0"/>
    </xf>
    <xf numFmtId="164" fontId="2" fillId="0" borderId="17" xfId="0" applyNumberFormat="1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0" fontId="1" fillId="0" borderId="30" xfId="0" applyFont="1" applyBorder="1"/>
    <xf numFmtId="4" fontId="1" fillId="3" borderId="30" xfId="0" applyNumberFormat="1" applyFont="1" applyFill="1" applyBorder="1" applyAlignment="1">
      <alignment vertical="center"/>
    </xf>
    <xf numFmtId="1" fontId="1" fillId="0" borderId="30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right" vertical="center"/>
    </xf>
    <xf numFmtId="4" fontId="1" fillId="0" borderId="32" xfId="0" applyNumberFormat="1" applyFont="1" applyBorder="1" applyAlignment="1">
      <alignment vertical="center"/>
    </xf>
    <xf numFmtId="0" fontId="1" fillId="0" borderId="33" xfId="0" applyFont="1" applyBorder="1"/>
    <xf numFmtId="4" fontId="1" fillId="3" borderId="33" xfId="0" applyNumberFormat="1" applyFont="1" applyFill="1" applyBorder="1" applyAlignment="1">
      <alignment vertical="center"/>
    </xf>
    <xf numFmtId="1" fontId="1" fillId="0" borderId="33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64" fontId="2" fillId="0" borderId="39" xfId="0" applyNumberFormat="1" applyFont="1" applyBorder="1" applyAlignment="1">
      <alignment vertical="center"/>
    </xf>
    <xf numFmtId="4" fontId="2" fillId="0" borderId="40" xfId="0" applyNumberFormat="1" applyFont="1" applyBorder="1" applyAlignment="1">
      <alignment vertical="center"/>
    </xf>
    <xf numFmtId="0" fontId="1" fillId="0" borderId="15" xfId="0" applyFont="1" applyBorder="1"/>
    <xf numFmtId="4" fontId="1" fillId="0" borderId="15" xfId="0" applyNumberFormat="1" applyFont="1" applyBorder="1" applyAlignment="1">
      <alignment vertical="center"/>
    </xf>
    <xf numFmtId="1" fontId="1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" fontId="1" fillId="0" borderId="16" xfId="0" applyNumberFormat="1" applyFont="1" applyBorder="1" applyAlignment="1" applyProtection="1">
      <alignment horizontal="right" vertical="center"/>
      <protection locked="0"/>
    </xf>
    <xf numFmtId="164" fontId="2" fillId="0" borderId="2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0" fontId="1" fillId="0" borderId="4" xfId="0" applyFont="1" applyBorder="1"/>
    <xf numFmtId="4" fontId="1" fillId="3" borderId="4" xfId="0" applyNumberFormat="1" applyFont="1" applyFill="1" applyBorder="1" applyAlignment="1">
      <alignment vertical="center"/>
    </xf>
    <xf numFmtId="1" fontId="1" fillId="0" borderId="4" xfId="0" applyNumberFormat="1" applyFont="1" applyBorder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left"/>
    </xf>
    <xf numFmtId="4" fontId="1" fillId="3" borderId="0" xfId="0" applyNumberFormat="1" applyFont="1" applyFill="1" applyAlignment="1">
      <alignment vertical="center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3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vertical="center"/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4" fontId="19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1" fillId="3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" fontId="11" fillId="3" borderId="0" xfId="0" applyNumberFormat="1" applyFont="1" applyFill="1" applyAlignment="1" applyProtection="1">
      <alignment vertical="center"/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0" fontId="7" fillId="5" borderId="14" xfId="0" quotePrefix="1" applyFont="1" applyFill="1" applyBorder="1" applyAlignment="1" applyProtection="1">
      <alignment vertical="center"/>
      <protection locked="0"/>
    </xf>
    <xf numFmtId="0" fontId="7" fillId="5" borderId="15" xfId="0" applyFont="1" applyFill="1" applyBorder="1" applyAlignment="1" applyProtection="1">
      <alignment horizontal="left" vertical="center"/>
      <protection locked="0"/>
    </xf>
    <xf numFmtId="0" fontId="21" fillId="5" borderId="15" xfId="0" applyFont="1" applyFill="1" applyBorder="1" applyAlignment="1" applyProtection="1">
      <alignment horizontal="center" vertical="center"/>
      <protection locked="0"/>
    </xf>
    <xf numFmtId="4" fontId="21" fillId="5" borderId="15" xfId="0" applyNumberFormat="1" applyFont="1" applyFill="1" applyBorder="1" applyAlignment="1" applyProtection="1">
      <alignment vertical="center"/>
      <protection locked="0"/>
    </xf>
    <xf numFmtId="1" fontId="7" fillId="5" borderId="15" xfId="0" quotePrefix="1" applyNumberFormat="1" applyFont="1" applyFill="1" applyBorder="1" applyAlignment="1" applyProtection="1">
      <alignment horizontal="center" vertical="center"/>
      <protection locked="0"/>
    </xf>
    <xf numFmtId="4" fontId="7" fillId="5" borderId="15" xfId="0" applyNumberFormat="1" applyFont="1" applyFill="1" applyBorder="1" applyAlignment="1" applyProtection="1">
      <alignment horizontal="center" vertical="center"/>
      <protection locked="0"/>
    </xf>
    <xf numFmtId="4" fontId="7" fillId="5" borderId="16" xfId="0" applyNumberFormat="1" applyFont="1" applyFill="1" applyBorder="1" applyAlignment="1" applyProtection="1">
      <alignment horizontal="right" vertical="center" indent="1"/>
      <protection locked="0"/>
    </xf>
    <xf numFmtId="0" fontId="1" fillId="0" borderId="3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41" xfId="0" applyNumberFormat="1" applyFont="1" applyBorder="1" applyAlignment="1" applyProtection="1">
      <alignment horizontal="right" vertical="center"/>
      <protection locked="0"/>
    </xf>
    <xf numFmtId="49" fontId="2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</cellXfs>
  <cellStyles count="6">
    <cellStyle name="Calcul" xfId="1" builtinId="22"/>
    <cellStyle name="Monétaire" xfId="2" builtinId="4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0"/>
  <sheetViews>
    <sheetView showZeros="0" tabSelected="1" view="pageBreakPreview" topLeftCell="B888" zoomScale="160" zoomScaleNormal="85" zoomScaleSheetLayoutView="160" zoomScalePageLayoutView="115" workbookViewId="0">
      <selection activeCell="H900" sqref="H900"/>
    </sheetView>
  </sheetViews>
  <sheetFormatPr baseColWidth="10" defaultColWidth="11.3984375" defaultRowHeight="12.75" outlineLevelCol="1" x14ac:dyDescent="0.35"/>
  <cols>
    <col min="1" max="1" width="53" style="37" hidden="1" customWidth="1"/>
    <col min="2" max="2" width="6.86328125" style="38" customWidth="1"/>
    <col min="3" max="3" width="59.33203125" style="77" customWidth="1"/>
    <col min="4" max="4" width="4.73046875" style="75" customWidth="1"/>
    <col min="5" max="5" width="7.59765625" style="76" hidden="1" customWidth="1" outlineLevel="1"/>
    <col min="6" max="6" width="6.9296875" style="135" customWidth="1" collapsed="1"/>
    <col min="7" max="7" width="11.86328125" style="131" customWidth="1"/>
    <col min="8" max="8" width="15.73046875" style="1" customWidth="1"/>
    <col min="9" max="9" width="11.59765625" style="37" customWidth="1"/>
    <col min="10" max="11" width="11.3984375" style="37" customWidth="1"/>
    <col min="12" max="16384" width="11.3984375" style="37"/>
  </cols>
  <sheetData>
    <row r="1" spans="2:15" ht="12.75" customHeight="1" x14ac:dyDescent="0.35">
      <c r="B1" s="82" t="s">
        <v>19</v>
      </c>
      <c r="C1" s="78"/>
      <c r="D1" s="79"/>
      <c r="E1" s="80"/>
      <c r="F1" s="136"/>
      <c r="G1" s="14"/>
      <c r="H1" s="81"/>
      <c r="I1" s="39"/>
      <c r="J1" s="39"/>
      <c r="K1" s="39"/>
      <c r="L1" s="38"/>
      <c r="M1" s="38"/>
      <c r="N1" s="38"/>
      <c r="O1" s="38"/>
    </row>
    <row r="2" spans="2:15" ht="4.5" customHeight="1" x14ac:dyDescent="0.35">
      <c r="B2" s="82"/>
      <c r="C2" s="82"/>
      <c r="D2" s="83"/>
      <c r="E2" s="13"/>
      <c r="F2" s="136"/>
      <c r="G2" s="14"/>
      <c r="H2" s="81"/>
      <c r="I2" s="39"/>
      <c r="J2" s="39"/>
      <c r="K2" s="39"/>
      <c r="L2" s="40"/>
      <c r="M2" s="40"/>
      <c r="N2" s="41"/>
      <c r="O2" s="41"/>
    </row>
    <row r="3" spans="2:15" ht="45.75" customHeight="1" x14ac:dyDescent="0.35">
      <c r="B3" s="226" t="s">
        <v>20</v>
      </c>
      <c r="C3" s="226"/>
      <c r="D3" s="226"/>
      <c r="E3" s="226"/>
      <c r="F3" s="226"/>
      <c r="G3" s="226"/>
      <c r="H3" s="226"/>
      <c r="I3" s="42"/>
      <c r="J3" s="42"/>
      <c r="K3" s="42"/>
      <c r="L3" s="42"/>
      <c r="M3" s="42"/>
      <c r="N3" s="42"/>
      <c r="O3" s="42"/>
    </row>
    <row r="4" spans="2:15" ht="4.5" customHeight="1" x14ac:dyDescent="0.35">
      <c r="B4" s="82"/>
      <c r="C4" s="82"/>
      <c r="D4" s="83"/>
      <c r="E4" s="13"/>
      <c r="F4" s="136"/>
      <c r="G4" s="14"/>
      <c r="H4" s="81"/>
      <c r="I4" s="39"/>
      <c r="J4" s="39"/>
      <c r="K4" s="39"/>
      <c r="L4" s="40"/>
      <c r="M4" s="40"/>
      <c r="N4" s="41"/>
      <c r="O4" s="41"/>
    </row>
    <row r="5" spans="2:15" s="44" customFormat="1" ht="25.5" customHeight="1" x14ac:dyDescent="0.35">
      <c r="B5" s="225" t="s">
        <v>21</v>
      </c>
      <c r="C5" s="225"/>
      <c r="D5" s="225"/>
      <c r="E5" s="225"/>
      <c r="F5" s="225"/>
      <c r="G5" s="225"/>
      <c r="H5" s="225"/>
      <c r="I5" s="43"/>
      <c r="J5" s="43"/>
      <c r="K5" s="43"/>
      <c r="L5" s="43"/>
      <c r="M5" s="43"/>
      <c r="N5" s="43"/>
      <c r="O5" s="43"/>
    </row>
    <row r="6" spans="2:15" ht="4.5" customHeight="1" x14ac:dyDescent="0.35">
      <c r="B6" s="82"/>
      <c r="C6" s="82"/>
      <c r="D6" s="83"/>
      <c r="E6" s="13"/>
      <c r="F6" s="136"/>
      <c r="G6" s="14"/>
      <c r="H6" s="81"/>
      <c r="I6" s="39"/>
      <c r="J6" s="39"/>
      <c r="K6" s="39"/>
      <c r="L6" s="40"/>
      <c r="M6" s="40"/>
      <c r="N6" s="41"/>
      <c r="O6" s="41"/>
    </row>
    <row r="7" spans="2:15" s="44" customFormat="1" ht="12.75" customHeight="1" x14ac:dyDescent="0.35">
      <c r="B7" s="225" t="s">
        <v>24</v>
      </c>
      <c r="C7" s="225"/>
      <c r="D7" s="225"/>
      <c r="E7" s="225"/>
      <c r="F7" s="225"/>
      <c r="G7" s="225"/>
      <c r="H7" s="225"/>
      <c r="I7" s="43"/>
      <c r="J7" s="43"/>
      <c r="K7" s="43"/>
      <c r="L7" s="43"/>
      <c r="M7" s="43"/>
      <c r="N7" s="43"/>
      <c r="O7" s="43"/>
    </row>
    <row r="8" spans="2:15" ht="16.5" customHeight="1" thickBot="1" x14ac:dyDescent="0.4">
      <c r="B8" s="10"/>
      <c r="C8" s="10"/>
      <c r="D8" s="14"/>
      <c r="E8" s="84"/>
      <c r="F8" s="136"/>
      <c r="G8" s="152"/>
      <c r="H8" s="84"/>
    </row>
    <row r="9" spans="2:15" s="48" customFormat="1" ht="24.75" customHeight="1" thickBot="1" x14ac:dyDescent="0.5">
      <c r="B9" s="45" t="s">
        <v>8</v>
      </c>
      <c r="C9" s="46"/>
      <c r="D9" s="46"/>
      <c r="E9" s="46"/>
      <c r="F9" s="137"/>
      <c r="G9" s="153"/>
      <c r="H9" s="47"/>
    </row>
    <row r="10" spans="2:15" ht="7.5" customHeight="1" thickBot="1" x14ac:dyDescent="0.4">
      <c r="B10" s="49"/>
      <c r="C10" s="50"/>
      <c r="D10" s="51"/>
      <c r="E10" s="4"/>
      <c r="F10" s="138"/>
      <c r="G10" s="154"/>
      <c r="H10" s="4"/>
    </row>
    <row r="11" spans="2:15" s="55" customFormat="1" ht="15" x14ac:dyDescent="0.4">
      <c r="B11" s="52" t="s">
        <v>0</v>
      </c>
      <c r="C11" s="53" t="s">
        <v>3</v>
      </c>
      <c r="D11" s="53" t="s">
        <v>1</v>
      </c>
      <c r="E11" s="54" t="s">
        <v>5</v>
      </c>
      <c r="F11" s="132" t="s">
        <v>27</v>
      </c>
      <c r="G11" s="8" t="s">
        <v>2</v>
      </c>
      <c r="H11" s="9" t="s">
        <v>9</v>
      </c>
    </row>
    <row r="12" spans="2:15" ht="13.15" thickBot="1" x14ac:dyDescent="0.4">
      <c r="B12" s="56"/>
      <c r="C12" s="57"/>
      <c r="D12" s="58"/>
      <c r="E12" s="59"/>
      <c r="F12" s="139"/>
      <c r="G12" s="155"/>
      <c r="H12" s="33"/>
      <c r="I12" s="44"/>
      <c r="J12" s="44"/>
      <c r="K12" s="44"/>
      <c r="L12" s="44"/>
      <c r="M12" s="44"/>
      <c r="N12" s="44"/>
      <c r="O12" s="44"/>
    </row>
    <row r="13" spans="2:15" ht="7.5" customHeight="1" thickTop="1" x14ac:dyDescent="0.35">
      <c r="B13" s="60"/>
      <c r="C13" s="61"/>
      <c r="D13" s="62"/>
      <c r="E13" s="63"/>
      <c r="F13" s="133"/>
      <c r="G13" s="2"/>
      <c r="H13" s="3"/>
    </row>
    <row r="14" spans="2:15" s="55" customFormat="1" ht="15" x14ac:dyDescent="0.4">
      <c r="B14" s="85" t="s">
        <v>17</v>
      </c>
      <c r="C14" s="86" t="s">
        <v>214</v>
      </c>
      <c r="D14" s="87"/>
      <c r="E14" s="88"/>
      <c r="F14" s="140"/>
      <c r="G14" s="156" t="s">
        <v>4</v>
      </c>
      <c r="H14" s="7"/>
      <c r="I14" s="64"/>
      <c r="J14" s="64"/>
      <c r="K14" s="64"/>
      <c r="L14" s="64"/>
      <c r="M14" s="64"/>
      <c r="N14" s="64"/>
      <c r="O14" s="64"/>
    </row>
    <row r="15" spans="2:15" x14ac:dyDescent="0.35">
      <c r="B15" s="89"/>
      <c r="C15" s="90"/>
      <c r="D15" s="91"/>
      <c r="E15" s="92"/>
      <c r="F15" s="134" t="str">
        <f>IF(D15="","",ROUNDUP(E15,0))</f>
        <v/>
      </c>
      <c r="G15" s="157"/>
      <c r="H15" s="66"/>
    </row>
    <row r="16" spans="2:15" x14ac:dyDescent="0.35">
      <c r="B16" s="93" t="s">
        <v>18</v>
      </c>
      <c r="C16" s="94" t="s">
        <v>317</v>
      </c>
      <c r="D16" s="21"/>
      <c r="E16" s="92"/>
      <c r="F16" s="134"/>
      <c r="G16" s="157"/>
      <c r="H16" s="66"/>
    </row>
    <row r="17" spans="2:8" ht="6.75" customHeight="1" x14ac:dyDescent="0.35">
      <c r="B17" s="95"/>
      <c r="C17" s="96"/>
      <c r="D17" s="21"/>
      <c r="E17" s="92"/>
      <c r="F17" s="134"/>
      <c r="G17" s="158"/>
      <c r="H17" s="70"/>
    </row>
    <row r="18" spans="2:8" x14ac:dyDescent="0.35">
      <c r="B18" s="95"/>
      <c r="C18" s="18" t="s">
        <v>318</v>
      </c>
      <c r="D18" s="21" t="s">
        <v>28</v>
      </c>
      <c r="E18" s="92"/>
      <c r="F18" s="134">
        <v>1</v>
      </c>
      <c r="G18" s="158"/>
      <c r="H18" s="143">
        <f>G18*F18</f>
        <v>0</v>
      </c>
    </row>
    <row r="19" spans="2:8" ht="6.75" customHeight="1" x14ac:dyDescent="0.35">
      <c r="B19" s="95"/>
      <c r="C19" s="20"/>
      <c r="D19" s="21"/>
      <c r="E19" s="92"/>
      <c r="F19" s="134"/>
      <c r="G19" s="158"/>
      <c r="H19" s="143"/>
    </row>
    <row r="20" spans="2:8" x14ac:dyDescent="0.35">
      <c r="B20" s="95"/>
      <c r="C20" s="18" t="s">
        <v>319</v>
      </c>
      <c r="D20" s="21" t="s">
        <v>29</v>
      </c>
      <c r="E20" s="92"/>
      <c r="F20" s="134">
        <v>40</v>
      </c>
      <c r="G20" s="158"/>
      <c r="H20" s="143">
        <f>G20*F20</f>
        <v>0</v>
      </c>
    </row>
    <row r="21" spans="2:8" ht="13.15" thickBot="1" x14ac:dyDescent="0.4">
      <c r="B21" s="95"/>
      <c r="C21" s="96"/>
      <c r="D21" s="21"/>
      <c r="E21" s="92"/>
      <c r="F21" s="134"/>
      <c r="G21" s="158"/>
      <c r="H21" s="144"/>
    </row>
    <row r="22" spans="2:8" x14ac:dyDescent="0.35">
      <c r="B22" s="95"/>
      <c r="C22" s="25" t="s">
        <v>320</v>
      </c>
      <c r="D22" s="21"/>
      <c r="E22" s="92"/>
      <c r="F22" s="134"/>
      <c r="G22" s="158"/>
      <c r="H22" s="145">
        <f>SUM(H18:H21)</f>
        <v>0</v>
      </c>
    </row>
    <row r="23" spans="2:8" x14ac:dyDescent="0.35">
      <c r="B23" s="95"/>
      <c r="C23" s="96"/>
      <c r="D23" s="21"/>
      <c r="E23" s="92"/>
      <c r="F23" s="134"/>
      <c r="G23" s="158"/>
      <c r="H23" s="143"/>
    </row>
    <row r="24" spans="2:8" x14ac:dyDescent="0.35">
      <c r="B24" s="95"/>
      <c r="C24" s="96"/>
      <c r="D24" s="21"/>
      <c r="E24" s="92"/>
      <c r="F24" s="134"/>
      <c r="G24" s="158"/>
      <c r="H24" s="146"/>
    </row>
    <row r="25" spans="2:8" x14ac:dyDescent="0.35">
      <c r="B25" s="93" t="s">
        <v>22</v>
      </c>
      <c r="C25" s="94" t="s">
        <v>30</v>
      </c>
      <c r="D25" s="21"/>
      <c r="E25" s="92"/>
      <c r="F25" s="134"/>
      <c r="G25" s="158"/>
      <c r="H25" s="146"/>
    </row>
    <row r="26" spans="2:8" ht="6.75" customHeight="1" x14ac:dyDescent="0.35">
      <c r="B26" s="93"/>
      <c r="C26" s="94"/>
      <c r="D26" s="21"/>
      <c r="E26" s="92"/>
      <c r="F26" s="134"/>
      <c r="G26" s="158"/>
      <c r="H26" s="146"/>
    </row>
    <row r="27" spans="2:8" x14ac:dyDescent="0.35">
      <c r="B27" s="93"/>
      <c r="C27" s="32" t="s">
        <v>322</v>
      </c>
      <c r="D27" s="21"/>
      <c r="E27" s="92"/>
      <c r="F27" s="134"/>
      <c r="G27" s="158"/>
      <c r="H27" s="146"/>
    </row>
    <row r="28" spans="2:8" x14ac:dyDescent="0.35">
      <c r="B28" s="93"/>
      <c r="C28" s="101" t="s">
        <v>321</v>
      </c>
      <c r="D28" s="21" t="s">
        <v>26</v>
      </c>
      <c r="E28" s="92"/>
      <c r="F28" s="134">
        <v>40</v>
      </c>
      <c r="G28" s="158"/>
      <c r="H28" s="143">
        <f>G28*F28</f>
        <v>0</v>
      </c>
    </row>
    <row r="29" spans="2:8" ht="6.75" customHeight="1" x14ac:dyDescent="0.35">
      <c r="B29" s="93"/>
      <c r="C29" s="97"/>
      <c r="D29" s="21"/>
      <c r="E29" s="92"/>
      <c r="F29" s="134"/>
      <c r="G29" s="158"/>
      <c r="H29" s="146"/>
    </row>
    <row r="30" spans="2:8" x14ac:dyDescent="0.35">
      <c r="B30" s="93"/>
      <c r="C30" s="32" t="s">
        <v>216</v>
      </c>
      <c r="D30" s="21"/>
      <c r="E30" s="92"/>
      <c r="F30" s="134"/>
      <c r="G30" s="158"/>
      <c r="H30" s="146"/>
    </row>
    <row r="31" spans="2:8" x14ac:dyDescent="0.35">
      <c r="B31" s="93"/>
      <c r="C31" s="18" t="s">
        <v>323</v>
      </c>
      <c r="D31" s="21" t="s">
        <v>26</v>
      </c>
      <c r="E31" s="92"/>
      <c r="F31" s="134">
        <v>80</v>
      </c>
      <c r="G31" s="158"/>
      <c r="H31" s="143">
        <f>G31*F31</f>
        <v>0</v>
      </c>
    </row>
    <row r="32" spans="2:8" ht="6.75" customHeight="1" x14ac:dyDescent="0.35">
      <c r="B32" s="93"/>
      <c r="C32" s="97"/>
      <c r="D32" s="21"/>
      <c r="E32" s="92"/>
      <c r="F32" s="134"/>
      <c r="G32" s="158"/>
      <c r="H32" s="146"/>
    </row>
    <row r="33" spans="2:8" x14ac:dyDescent="0.35">
      <c r="B33" s="93"/>
      <c r="C33" s="20" t="s">
        <v>215</v>
      </c>
      <c r="D33" s="21"/>
      <c r="E33" s="92"/>
      <c r="F33" s="134"/>
      <c r="G33" s="158"/>
      <c r="H33" s="146"/>
    </row>
    <row r="34" spans="2:8" x14ac:dyDescent="0.35">
      <c r="B34" s="93"/>
      <c r="C34" s="18" t="s">
        <v>324</v>
      </c>
      <c r="D34" s="21" t="s">
        <v>26</v>
      </c>
      <c r="E34" s="92"/>
      <c r="F34" s="134">
        <v>70</v>
      </c>
      <c r="G34" s="158"/>
      <c r="H34" s="143">
        <f>G34*F34</f>
        <v>0</v>
      </c>
    </row>
    <row r="35" spans="2:8" x14ac:dyDescent="0.35">
      <c r="B35" s="93"/>
      <c r="C35" s="18" t="s">
        <v>86</v>
      </c>
      <c r="D35" s="21" t="s">
        <v>26</v>
      </c>
      <c r="E35" s="92"/>
      <c r="F35" s="134">
        <v>70</v>
      </c>
      <c r="G35" s="158"/>
      <c r="H35" s="143">
        <f>G35*F35</f>
        <v>0</v>
      </c>
    </row>
    <row r="36" spans="2:8" ht="6.75" customHeight="1" x14ac:dyDescent="0.35">
      <c r="B36" s="93"/>
      <c r="C36" s="18"/>
      <c r="D36" s="21"/>
      <c r="E36" s="92"/>
      <c r="F36" s="134"/>
      <c r="G36" s="158"/>
      <c r="H36" s="143"/>
    </row>
    <row r="37" spans="2:8" x14ac:dyDescent="0.35">
      <c r="B37" s="93"/>
      <c r="C37" s="18" t="s">
        <v>450</v>
      </c>
      <c r="D37" s="21" t="s">
        <v>28</v>
      </c>
      <c r="E37" s="92"/>
      <c r="F37" s="134">
        <v>2</v>
      </c>
      <c r="G37" s="158"/>
      <c r="H37" s="143">
        <f>G37*F37</f>
        <v>0</v>
      </c>
    </row>
    <row r="38" spans="2:8" ht="6.75" customHeight="1" x14ac:dyDescent="0.35">
      <c r="B38" s="93"/>
      <c r="C38" s="20"/>
      <c r="D38" s="21"/>
      <c r="E38" s="92"/>
      <c r="F38" s="134"/>
      <c r="G38" s="158"/>
      <c r="H38" s="146"/>
    </row>
    <row r="39" spans="2:8" x14ac:dyDescent="0.35">
      <c r="B39" s="93"/>
      <c r="C39" s="29" t="s">
        <v>325</v>
      </c>
      <c r="D39" s="21"/>
      <c r="E39" s="92"/>
      <c r="F39" s="134"/>
      <c r="G39" s="158"/>
      <c r="H39" s="146"/>
    </row>
    <row r="40" spans="2:8" x14ac:dyDescent="0.35">
      <c r="B40" s="93"/>
      <c r="C40" s="18" t="s">
        <v>326</v>
      </c>
      <c r="D40" s="21"/>
      <c r="E40" s="92"/>
      <c r="F40" s="134"/>
      <c r="G40" s="158"/>
      <c r="H40" s="146"/>
    </row>
    <row r="41" spans="2:8" x14ac:dyDescent="0.35">
      <c r="B41" s="93"/>
      <c r="C41" s="18" t="s">
        <v>327</v>
      </c>
      <c r="D41" s="21"/>
      <c r="E41" s="92"/>
      <c r="F41" s="134"/>
      <c r="G41" s="158"/>
      <c r="H41" s="143"/>
    </row>
    <row r="42" spans="2:8" x14ac:dyDescent="0.35">
      <c r="B42" s="93"/>
      <c r="C42" s="34" t="s">
        <v>329</v>
      </c>
      <c r="D42" s="21"/>
      <c r="E42" s="92"/>
      <c r="F42" s="134"/>
      <c r="G42" s="158"/>
      <c r="H42" s="143"/>
    </row>
    <row r="43" spans="2:8" x14ac:dyDescent="0.35">
      <c r="B43" s="93"/>
      <c r="C43" s="34" t="s">
        <v>330</v>
      </c>
      <c r="D43" s="21" t="s">
        <v>28</v>
      </c>
      <c r="E43" s="92"/>
      <c r="F43" s="134">
        <v>1</v>
      </c>
      <c r="G43" s="158"/>
      <c r="H43" s="143">
        <f>G43*F43</f>
        <v>0</v>
      </c>
    </row>
    <row r="44" spans="2:8" ht="6.75" customHeight="1" x14ac:dyDescent="0.35">
      <c r="B44" s="93"/>
      <c r="C44" s="20"/>
      <c r="D44" s="21"/>
      <c r="E44" s="92"/>
      <c r="F44" s="134"/>
      <c r="G44" s="158"/>
      <c r="H44" s="143"/>
    </row>
    <row r="45" spans="2:8" x14ac:dyDescent="0.35">
      <c r="B45" s="93"/>
      <c r="C45" s="29" t="s">
        <v>331</v>
      </c>
      <c r="D45" s="21"/>
      <c r="E45" s="92"/>
      <c r="F45" s="134"/>
      <c r="G45" s="158"/>
      <c r="H45" s="146"/>
    </row>
    <row r="46" spans="2:8" x14ac:dyDescent="0.35">
      <c r="B46" s="93"/>
      <c r="C46" s="18" t="s">
        <v>328</v>
      </c>
      <c r="D46" s="21"/>
      <c r="E46" s="92"/>
      <c r="F46" s="134"/>
      <c r="G46" s="158"/>
      <c r="H46" s="143"/>
    </row>
    <row r="47" spans="2:8" x14ac:dyDescent="0.35">
      <c r="B47" s="93"/>
      <c r="C47" s="34" t="s">
        <v>329</v>
      </c>
      <c r="D47" s="21"/>
      <c r="E47" s="92"/>
      <c r="F47" s="134"/>
      <c r="G47" s="158"/>
      <c r="H47" s="143"/>
    </row>
    <row r="48" spans="2:8" x14ac:dyDescent="0.35">
      <c r="B48" s="93"/>
      <c r="C48" s="34" t="s">
        <v>330</v>
      </c>
      <c r="D48" s="21" t="s">
        <v>28</v>
      </c>
      <c r="E48" s="92"/>
      <c r="F48" s="134">
        <v>1</v>
      </c>
      <c r="G48" s="158"/>
      <c r="H48" s="143">
        <f>G48*F48</f>
        <v>0</v>
      </c>
    </row>
    <row r="49" spans="2:8" ht="6.75" customHeight="1" x14ac:dyDescent="0.35">
      <c r="B49" s="93"/>
      <c r="C49" s="20"/>
      <c r="D49" s="21"/>
      <c r="E49" s="92"/>
      <c r="F49" s="134"/>
      <c r="G49" s="158"/>
      <c r="H49" s="143"/>
    </row>
    <row r="50" spans="2:8" x14ac:dyDescent="0.35">
      <c r="B50" s="95"/>
      <c r="C50" s="15" t="s">
        <v>273</v>
      </c>
      <c r="D50" s="14"/>
      <c r="E50" s="92"/>
      <c r="F50" s="134"/>
      <c r="G50" s="158"/>
      <c r="H50" s="143"/>
    </row>
    <row r="51" spans="2:8" x14ac:dyDescent="0.35">
      <c r="B51" s="95"/>
      <c r="C51" s="15" t="s">
        <v>237</v>
      </c>
      <c r="D51" s="14"/>
      <c r="E51" s="92"/>
      <c r="F51" s="134"/>
      <c r="G51" s="158"/>
      <c r="H51" s="143"/>
    </row>
    <row r="52" spans="2:8" x14ac:dyDescent="0.35">
      <c r="B52" s="95"/>
      <c r="C52" s="34" t="s">
        <v>271</v>
      </c>
      <c r="D52" s="14"/>
      <c r="E52" s="92"/>
      <c r="F52" s="134"/>
      <c r="G52" s="158"/>
      <c r="H52" s="143"/>
    </row>
    <row r="53" spans="2:8" x14ac:dyDescent="0.35">
      <c r="B53" s="95"/>
      <c r="C53" s="34" t="s">
        <v>272</v>
      </c>
      <c r="D53" s="14" t="s">
        <v>28</v>
      </c>
      <c r="E53" s="92"/>
      <c r="F53" s="134">
        <v>1</v>
      </c>
      <c r="G53" s="158"/>
      <c r="H53" s="143">
        <f>G53*F53</f>
        <v>0</v>
      </c>
    </row>
    <row r="54" spans="2:8" ht="13.15" thickBot="1" x14ac:dyDescent="0.4">
      <c r="B54" s="93"/>
      <c r="C54" s="96"/>
      <c r="D54" s="21"/>
      <c r="E54" s="92"/>
      <c r="F54" s="134"/>
      <c r="G54" s="158"/>
      <c r="H54" s="144"/>
    </row>
    <row r="55" spans="2:8" x14ac:dyDescent="0.35">
      <c r="B55" s="93"/>
      <c r="C55" s="25" t="s">
        <v>217</v>
      </c>
      <c r="D55" s="21"/>
      <c r="E55" s="92"/>
      <c r="F55" s="134"/>
      <c r="G55" s="158"/>
      <c r="H55" s="145">
        <f>SUM(H25:H54)</f>
        <v>0</v>
      </c>
    </row>
    <row r="56" spans="2:8" x14ac:dyDescent="0.35">
      <c r="B56" s="93"/>
      <c r="C56" s="94"/>
      <c r="D56" s="21"/>
      <c r="E56" s="92"/>
      <c r="F56" s="134"/>
      <c r="G56" s="158"/>
      <c r="H56" s="146"/>
    </row>
    <row r="57" spans="2:8" x14ac:dyDescent="0.35">
      <c r="B57" s="95"/>
      <c r="C57" s="96"/>
      <c r="D57" s="21"/>
      <c r="E57" s="92"/>
      <c r="F57" s="134"/>
      <c r="G57" s="158"/>
      <c r="H57" s="143"/>
    </row>
    <row r="58" spans="2:8" x14ac:dyDescent="0.35">
      <c r="B58" s="93" t="s">
        <v>219</v>
      </c>
      <c r="C58" s="94" t="s">
        <v>31</v>
      </c>
      <c r="D58" s="21"/>
      <c r="E58" s="92"/>
      <c r="F58" s="134"/>
      <c r="G58" s="158"/>
      <c r="H58" s="143"/>
    </row>
    <row r="59" spans="2:8" x14ac:dyDescent="0.35">
      <c r="B59" s="95"/>
      <c r="C59" s="96"/>
      <c r="D59" s="21"/>
      <c r="E59" s="92"/>
      <c r="F59" s="134"/>
      <c r="G59" s="158"/>
      <c r="H59" s="143"/>
    </row>
    <row r="60" spans="2:8" x14ac:dyDescent="0.35">
      <c r="B60" s="114" t="s">
        <v>220</v>
      </c>
      <c r="C60" s="23" t="s">
        <v>32</v>
      </c>
      <c r="D60" s="21"/>
      <c r="E60" s="92"/>
      <c r="F60" s="134"/>
      <c r="G60" s="158"/>
      <c r="H60" s="143"/>
    </row>
    <row r="61" spans="2:8" ht="6.75" customHeight="1" x14ac:dyDescent="0.35">
      <c r="B61" s="98"/>
      <c r="C61" s="96"/>
      <c r="D61" s="21"/>
      <c r="E61" s="92"/>
      <c r="F61" s="134"/>
      <c r="G61" s="158"/>
      <c r="H61" s="143"/>
    </row>
    <row r="62" spans="2:8" x14ac:dyDescent="0.35">
      <c r="B62" s="98"/>
      <c r="C62" s="20" t="s">
        <v>332</v>
      </c>
      <c r="D62" s="21" t="s">
        <v>28</v>
      </c>
      <c r="E62" s="92"/>
      <c r="F62" s="134">
        <v>1</v>
      </c>
      <c r="G62" s="158"/>
      <c r="H62" s="143">
        <f>G62*F62</f>
        <v>0</v>
      </c>
    </row>
    <row r="63" spans="2:8" ht="6.75" customHeight="1" x14ac:dyDescent="0.35">
      <c r="B63" s="98"/>
      <c r="C63" s="101"/>
      <c r="D63" s="21"/>
      <c r="E63" s="92"/>
      <c r="F63" s="134"/>
      <c r="G63" s="158"/>
      <c r="H63" s="143"/>
    </row>
    <row r="64" spans="2:8" x14ac:dyDescent="0.35">
      <c r="B64" s="98"/>
      <c r="C64" s="20" t="s">
        <v>85</v>
      </c>
      <c r="D64" s="21"/>
      <c r="E64" s="92"/>
      <c r="F64" s="134"/>
      <c r="G64" s="158"/>
      <c r="H64" s="143"/>
    </row>
    <row r="65" spans="2:8" x14ac:dyDescent="0.35">
      <c r="B65" s="98"/>
      <c r="C65" s="18" t="s">
        <v>87</v>
      </c>
      <c r="D65" s="21" t="s">
        <v>26</v>
      </c>
      <c r="E65" s="92"/>
      <c r="F65" s="134">
        <v>10</v>
      </c>
      <c r="G65" s="158"/>
      <c r="H65" s="143">
        <f>G65*F65</f>
        <v>0</v>
      </c>
    </row>
    <row r="66" spans="2:8" ht="6.75" customHeight="1" x14ac:dyDescent="0.35">
      <c r="B66" s="98"/>
      <c r="C66" s="101"/>
      <c r="D66" s="21"/>
      <c r="E66" s="92"/>
      <c r="F66" s="134"/>
      <c r="G66" s="158"/>
      <c r="H66" s="143"/>
    </row>
    <row r="67" spans="2:8" x14ac:dyDescent="0.35">
      <c r="B67" s="98"/>
      <c r="C67" s="10" t="s">
        <v>333</v>
      </c>
      <c r="D67" s="21"/>
      <c r="E67" s="92"/>
      <c r="F67" s="134"/>
      <c r="G67" s="158"/>
      <c r="H67" s="143"/>
    </row>
    <row r="68" spans="2:8" x14ac:dyDescent="0.35">
      <c r="B68" s="98"/>
      <c r="C68" s="15" t="s">
        <v>334</v>
      </c>
      <c r="D68" s="21" t="s">
        <v>28</v>
      </c>
      <c r="E68" s="92"/>
      <c r="F68" s="134">
        <v>1</v>
      </c>
      <c r="G68" s="158"/>
      <c r="H68" s="143">
        <f>G68*F68</f>
        <v>0</v>
      </c>
    </row>
    <row r="69" spans="2:8" ht="6.75" customHeight="1" x14ac:dyDescent="0.35">
      <c r="B69" s="98"/>
      <c r="C69" s="10"/>
      <c r="D69" s="21"/>
      <c r="E69" s="92"/>
      <c r="F69" s="134"/>
      <c r="G69" s="158"/>
      <c r="H69" s="143"/>
    </row>
    <row r="70" spans="2:8" x14ac:dyDescent="0.35">
      <c r="B70" s="98"/>
      <c r="C70" s="10" t="s">
        <v>38</v>
      </c>
      <c r="D70" s="21"/>
      <c r="E70" s="92"/>
      <c r="F70" s="134"/>
      <c r="G70" s="158"/>
      <c r="H70" s="143"/>
    </row>
    <row r="71" spans="2:8" x14ac:dyDescent="0.35">
      <c r="B71" s="98"/>
      <c r="C71" s="12" t="s">
        <v>335</v>
      </c>
      <c r="D71" s="21"/>
      <c r="E71" s="92"/>
      <c r="F71" s="134"/>
      <c r="G71" s="158"/>
      <c r="H71" s="143"/>
    </row>
    <row r="72" spans="2:8" x14ac:dyDescent="0.35">
      <c r="B72" s="98"/>
      <c r="C72" s="12" t="s">
        <v>338</v>
      </c>
      <c r="D72" s="21"/>
      <c r="E72" s="92"/>
      <c r="F72" s="134"/>
      <c r="G72" s="158"/>
      <c r="H72" s="143"/>
    </row>
    <row r="73" spans="2:8" x14ac:dyDescent="0.35">
      <c r="B73" s="98"/>
      <c r="C73" s="12" t="s">
        <v>336</v>
      </c>
      <c r="D73" s="21" t="s">
        <v>28</v>
      </c>
      <c r="E73" s="92"/>
      <c r="F73" s="134">
        <v>1</v>
      </c>
      <c r="G73" s="158"/>
      <c r="H73" s="143">
        <f>G73*F73</f>
        <v>0</v>
      </c>
    </row>
    <row r="74" spans="2:8" ht="6.75" customHeight="1" x14ac:dyDescent="0.35">
      <c r="B74" s="98"/>
      <c r="C74" s="101"/>
      <c r="D74" s="21"/>
      <c r="E74" s="92"/>
      <c r="F74" s="134"/>
      <c r="G74" s="158"/>
      <c r="H74" s="143"/>
    </row>
    <row r="75" spans="2:8" x14ac:dyDescent="0.35">
      <c r="B75" s="98"/>
      <c r="C75" s="20" t="s">
        <v>33</v>
      </c>
      <c r="D75" s="21"/>
      <c r="E75" s="92"/>
      <c r="F75" s="134"/>
      <c r="G75" s="158"/>
      <c r="H75" s="143"/>
    </row>
    <row r="76" spans="2:8" x14ac:dyDescent="0.35">
      <c r="B76" s="98"/>
      <c r="C76" s="20" t="s">
        <v>34</v>
      </c>
      <c r="D76" s="21" t="s">
        <v>28</v>
      </c>
      <c r="E76" s="92"/>
      <c r="F76" s="134">
        <v>1</v>
      </c>
      <c r="G76" s="158"/>
      <c r="H76" s="143">
        <f>G76*F76</f>
        <v>0</v>
      </c>
    </row>
    <row r="77" spans="2:8" ht="6.75" customHeight="1" x14ac:dyDescent="0.35">
      <c r="B77" s="98"/>
      <c r="C77" s="20"/>
      <c r="D77" s="21"/>
      <c r="E77" s="92"/>
      <c r="F77" s="134"/>
      <c r="G77" s="158"/>
      <c r="H77" s="143"/>
    </row>
    <row r="78" spans="2:8" x14ac:dyDescent="0.35">
      <c r="B78" s="98"/>
      <c r="C78" s="20" t="s">
        <v>35</v>
      </c>
      <c r="D78" s="21"/>
      <c r="E78" s="92"/>
      <c r="F78" s="134"/>
      <c r="G78" s="158"/>
      <c r="H78" s="143"/>
    </row>
    <row r="79" spans="2:8" x14ac:dyDescent="0.35">
      <c r="B79" s="98"/>
      <c r="C79" s="20" t="s">
        <v>36</v>
      </c>
      <c r="D79" s="21" t="s">
        <v>28</v>
      </c>
      <c r="E79" s="92"/>
      <c r="F79" s="134">
        <v>1</v>
      </c>
      <c r="G79" s="158"/>
      <c r="H79" s="143">
        <f>G79*F79</f>
        <v>0</v>
      </c>
    </row>
    <row r="80" spans="2:8" x14ac:dyDescent="0.35">
      <c r="B80" s="113"/>
      <c r="C80" s="20"/>
      <c r="D80" s="21"/>
      <c r="E80" s="92"/>
      <c r="F80" s="134"/>
      <c r="G80" s="158"/>
      <c r="H80" s="143"/>
    </row>
    <row r="81" spans="2:8" x14ac:dyDescent="0.35">
      <c r="B81" s="114" t="s">
        <v>221</v>
      </c>
      <c r="C81" s="23" t="s">
        <v>37</v>
      </c>
      <c r="D81" s="21"/>
      <c r="E81" s="92"/>
      <c r="F81" s="134"/>
      <c r="G81" s="158"/>
      <c r="H81" s="143"/>
    </row>
    <row r="82" spans="2:8" ht="6.75" customHeight="1" x14ac:dyDescent="0.35">
      <c r="B82" s="113"/>
      <c r="C82" s="18"/>
      <c r="D82" s="21"/>
      <c r="E82" s="92"/>
      <c r="F82" s="134"/>
      <c r="G82" s="158"/>
      <c r="H82" s="143"/>
    </row>
    <row r="83" spans="2:8" x14ac:dyDescent="0.35">
      <c r="B83" s="113"/>
      <c r="C83" s="20" t="s">
        <v>218</v>
      </c>
      <c r="D83" s="21" t="s">
        <v>28</v>
      </c>
      <c r="E83" s="92"/>
      <c r="F83" s="134">
        <v>1</v>
      </c>
      <c r="G83" s="158"/>
      <c r="H83" s="143">
        <f>G83*F83</f>
        <v>0</v>
      </c>
    </row>
    <row r="84" spans="2:8" ht="6.75" customHeight="1" x14ac:dyDescent="0.35">
      <c r="B84" s="113"/>
      <c r="C84" s="18"/>
      <c r="D84" s="21"/>
      <c r="E84" s="92"/>
      <c r="F84" s="134"/>
      <c r="G84" s="158"/>
      <c r="H84" s="143"/>
    </row>
    <row r="85" spans="2:8" x14ac:dyDescent="0.35">
      <c r="B85" s="113"/>
      <c r="C85" s="20" t="s">
        <v>38</v>
      </c>
      <c r="D85" s="21"/>
      <c r="E85" s="92"/>
      <c r="F85" s="134"/>
      <c r="G85" s="158"/>
      <c r="H85" s="143"/>
    </row>
    <row r="86" spans="2:8" x14ac:dyDescent="0.35">
      <c r="B86" s="113"/>
      <c r="C86" s="18" t="s">
        <v>337</v>
      </c>
      <c r="D86" s="21"/>
      <c r="E86" s="92"/>
      <c r="F86" s="134"/>
      <c r="G86" s="158"/>
      <c r="H86" s="143"/>
    </row>
    <row r="87" spans="2:8" x14ac:dyDescent="0.35">
      <c r="B87" s="113"/>
      <c r="C87" s="18" t="s">
        <v>39</v>
      </c>
      <c r="D87" s="21"/>
      <c r="E87" s="92"/>
      <c r="F87" s="134"/>
      <c r="G87" s="158"/>
      <c r="H87" s="143"/>
    </row>
    <row r="88" spans="2:8" x14ac:dyDescent="0.35">
      <c r="B88" s="113"/>
      <c r="C88" s="18" t="s">
        <v>40</v>
      </c>
      <c r="D88" s="21" t="s">
        <v>28</v>
      </c>
      <c r="E88" s="92"/>
      <c r="F88" s="134">
        <v>1</v>
      </c>
      <c r="G88" s="158"/>
      <c r="H88" s="143">
        <f>G88*F88</f>
        <v>0</v>
      </c>
    </row>
    <row r="89" spans="2:8" x14ac:dyDescent="0.35">
      <c r="B89" s="113"/>
      <c r="C89" s="18"/>
      <c r="D89" s="21"/>
      <c r="E89" s="92"/>
      <c r="F89" s="134"/>
      <c r="G89" s="158"/>
      <c r="H89" s="143"/>
    </row>
    <row r="90" spans="2:8" x14ac:dyDescent="0.35">
      <c r="B90" s="114" t="s">
        <v>222</v>
      </c>
      <c r="C90" s="23" t="s">
        <v>41</v>
      </c>
      <c r="D90" s="21"/>
      <c r="E90" s="92"/>
      <c r="F90" s="134"/>
      <c r="G90" s="158"/>
      <c r="H90" s="143"/>
    </row>
    <row r="91" spans="2:8" ht="6.75" customHeight="1" x14ac:dyDescent="0.35">
      <c r="B91" s="113"/>
      <c r="C91" s="20"/>
      <c r="D91" s="21"/>
      <c r="E91" s="92"/>
      <c r="F91" s="134"/>
      <c r="G91" s="158"/>
      <c r="H91" s="143"/>
    </row>
    <row r="92" spans="2:8" x14ac:dyDescent="0.35">
      <c r="B92" s="113"/>
      <c r="C92" s="20" t="s">
        <v>42</v>
      </c>
      <c r="D92" s="21"/>
      <c r="E92" s="92"/>
      <c r="F92" s="134"/>
      <c r="G92" s="158"/>
      <c r="H92" s="143"/>
    </row>
    <row r="93" spans="2:8" x14ac:dyDescent="0.35">
      <c r="B93" s="113"/>
      <c r="C93" s="20" t="s">
        <v>43</v>
      </c>
      <c r="D93" s="21" t="s">
        <v>28</v>
      </c>
      <c r="E93" s="92"/>
      <c r="F93" s="134">
        <v>1</v>
      </c>
      <c r="G93" s="158"/>
      <c r="H93" s="143">
        <f>G93*F93</f>
        <v>0</v>
      </c>
    </row>
    <row r="94" spans="2:8" x14ac:dyDescent="0.35">
      <c r="B94" s="113"/>
      <c r="C94" s="20"/>
      <c r="D94" s="21"/>
      <c r="E94" s="92"/>
      <c r="F94" s="134"/>
      <c r="G94" s="158"/>
      <c r="H94" s="143"/>
    </row>
    <row r="95" spans="2:8" x14ac:dyDescent="0.35">
      <c r="B95" s="114" t="s">
        <v>223</v>
      </c>
      <c r="C95" s="23" t="s">
        <v>44</v>
      </c>
      <c r="D95" s="21"/>
      <c r="E95" s="92"/>
      <c r="F95" s="134"/>
      <c r="G95" s="158"/>
      <c r="H95" s="143"/>
    </row>
    <row r="96" spans="2:8" ht="6.75" customHeight="1" x14ac:dyDescent="0.35">
      <c r="B96" s="113"/>
      <c r="C96" s="20"/>
      <c r="D96" s="21"/>
      <c r="E96" s="92"/>
      <c r="F96" s="134"/>
      <c r="G96" s="158"/>
      <c r="H96" s="143"/>
    </row>
    <row r="97" spans="2:8" x14ac:dyDescent="0.35">
      <c r="B97" s="113"/>
      <c r="C97" s="20" t="s">
        <v>45</v>
      </c>
      <c r="D97" s="21" t="s">
        <v>28</v>
      </c>
      <c r="E97" s="92"/>
      <c r="F97" s="134">
        <v>1</v>
      </c>
      <c r="G97" s="158"/>
      <c r="H97" s="143">
        <f>G97*F97</f>
        <v>0</v>
      </c>
    </row>
    <row r="98" spans="2:8" ht="6.75" customHeight="1" x14ac:dyDescent="0.35">
      <c r="B98" s="95"/>
      <c r="C98" s="20"/>
      <c r="D98" s="21"/>
      <c r="E98" s="92"/>
      <c r="F98" s="134"/>
      <c r="G98" s="158"/>
      <c r="H98" s="143"/>
    </row>
    <row r="99" spans="2:8" x14ac:dyDescent="0.35">
      <c r="B99" s="95"/>
      <c r="C99" s="20" t="s">
        <v>46</v>
      </c>
      <c r="D99" s="21" t="s">
        <v>28</v>
      </c>
      <c r="E99" s="92"/>
      <c r="F99" s="134">
        <v>1</v>
      </c>
      <c r="G99" s="158"/>
      <c r="H99" s="143">
        <f>G99*F99</f>
        <v>0</v>
      </c>
    </row>
    <row r="100" spans="2:8" ht="13.15" thickBot="1" x14ac:dyDescent="0.4">
      <c r="B100" s="95"/>
      <c r="C100" s="20"/>
      <c r="D100" s="21"/>
      <c r="E100" s="92"/>
      <c r="F100" s="134"/>
      <c r="G100" s="158"/>
      <c r="H100" s="144"/>
    </row>
    <row r="101" spans="2:8" x14ac:dyDescent="0.35">
      <c r="B101" s="95"/>
      <c r="C101" s="25" t="s">
        <v>224</v>
      </c>
      <c r="D101" s="21"/>
      <c r="E101" s="92"/>
      <c r="F101" s="134"/>
      <c r="G101" s="158"/>
      <c r="H101" s="145">
        <f>SUM(H61:H99)</f>
        <v>0</v>
      </c>
    </row>
    <row r="102" spans="2:8" x14ac:dyDescent="0.35">
      <c r="B102" s="95"/>
      <c r="C102" s="96"/>
      <c r="D102" s="21"/>
      <c r="E102" s="92"/>
      <c r="F102" s="134"/>
      <c r="G102" s="158"/>
      <c r="H102" s="143"/>
    </row>
    <row r="103" spans="2:8" x14ac:dyDescent="0.35">
      <c r="B103" s="95"/>
      <c r="C103" s="26"/>
      <c r="D103" s="14"/>
      <c r="E103" s="92"/>
      <c r="F103" s="134"/>
      <c r="G103" s="158"/>
      <c r="H103" s="143"/>
    </row>
    <row r="104" spans="2:8" x14ac:dyDescent="0.35">
      <c r="B104" s="93" t="s">
        <v>226</v>
      </c>
      <c r="C104" s="99" t="s">
        <v>339</v>
      </c>
      <c r="D104" s="14"/>
      <c r="E104" s="92"/>
      <c r="F104" s="134"/>
      <c r="G104" s="158"/>
      <c r="H104" s="143"/>
    </row>
    <row r="105" spans="2:8" ht="6.75" customHeight="1" x14ac:dyDescent="0.35">
      <c r="B105" s="95"/>
      <c r="C105" s="27"/>
      <c r="D105" s="14"/>
      <c r="E105" s="92"/>
      <c r="F105" s="134"/>
      <c r="G105" s="158"/>
      <c r="H105" s="143"/>
    </row>
    <row r="106" spans="2:8" x14ac:dyDescent="0.35">
      <c r="B106" s="95"/>
      <c r="C106" s="26" t="s">
        <v>340</v>
      </c>
      <c r="D106" s="100"/>
      <c r="E106" s="92"/>
      <c r="F106" s="134"/>
      <c r="G106" s="158"/>
      <c r="H106" s="143"/>
    </row>
    <row r="107" spans="2:8" ht="6.75" customHeight="1" x14ac:dyDescent="0.35">
      <c r="B107" s="95"/>
      <c r="C107" s="26"/>
      <c r="D107" s="100"/>
      <c r="E107" s="92"/>
      <c r="F107" s="134"/>
      <c r="G107" s="158"/>
      <c r="H107" s="143"/>
    </row>
    <row r="108" spans="2:8" x14ac:dyDescent="0.35">
      <c r="B108" s="95"/>
      <c r="C108" s="28" t="s">
        <v>47</v>
      </c>
      <c r="D108" s="14"/>
      <c r="E108" s="92"/>
      <c r="F108" s="134"/>
      <c r="G108" s="158"/>
      <c r="H108" s="147"/>
    </row>
    <row r="109" spans="2:8" x14ac:dyDescent="0.35">
      <c r="B109" s="95"/>
      <c r="C109" s="28" t="s">
        <v>48</v>
      </c>
      <c r="D109" s="21" t="s">
        <v>28</v>
      </c>
      <c r="E109" s="92"/>
      <c r="F109" s="134">
        <v>1</v>
      </c>
      <c r="G109" s="158"/>
      <c r="H109" s="143">
        <f>G109*F109</f>
        <v>0</v>
      </c>
    </row>
    <row r="110" spans="2:8" ht="6.75" customHeight="1" x14ac:dyDescent="0.35">
      <c r="B110" s="95"/>
      <c r="C110" s="20"/>
      <c r="D110" s="21"/>
      <c r="E110" s="92"/>
      <c r="F110" s="134"/>
      <c r="G110" s="158"/>
      <c r="H110" s="143"/>
    </row>
    <row r="111" spans="2:8" x14ac:dyDescent="0.35">
      <c r="B111" s="95"/>
      <c r="C111" s="29" t="s">
        <v>49</v>
      </c>
      <c r="D111" s="21"/>
      <c r="E111" s="92"/>
      <c r="F111" s="134"/>
      <c r="G111" s="158"/>
      <c r="H111" s="143"/>
    </row>
    <row r="112" spans="2:8" ht="6.75" customHeight="1" x14ac:dyDescent="0.35">
      <c r="B112" s="95"/>
      <c r="C112" s="20"/>
      <c r="D112" s="21"/>
      <c r="E112" s="92"/>
      <c r="F112" s="134"/>
      <c r="G112" s="158"/>
      <c r="H112" s="143"/>
    </row>
    <row r="113" spans="2:8" x14ac:dyDescent="0.35">
      <c r="B113" s="95"/>
      <c r="C113" s="18" t="s">
        <v>341</v>
      </c>
      <c r="D113" s="21"/>
      <c r="E113" s="92"/>
      <c r="F113" s="134"/>
      <c r="G113" s="158"/>
      <c r="H113" s="143"/>
    </row>
    <row r="114" spans="2:8" x14ac:dyDescent="0.35">
      <c r="B114" s="95"/>
      <c r="C114" s="20" t="s">
        <v>50</v>
      </c>
      <c r="D114" s="21" t="s">
        <v>51</v>
      </c>
      <c r="E114" s="92"/>
      <c r="F114" s="134">
        <v>1</v>
      </c>
      <c r="G114" s="158"/>
      <c r="H114" s="143">
        <f>G114*F114</f>
        <v>0</v>
      </c>
    </row>
    <row r="115" spans="2:8" ht="6.75" customHeight="1" x14ac:dyDescent="0.35">
      <c r="B115" s="95"/>
      <c r="C115" s="20"/>
      <c r="D115" s="21"/>
      <c r="E115" s="92"/>
      <c r="F115" s="134"/>
      <c r="G115" s="158"/>
      <c r="H115" s="143"/>
    </row>
    <row r="116" spans="2:8" x14ac:dyDescent="0.35">
      <c r="B116" s="95"/>
      <c r="C116" s="18" t="s">
        <v>342</v>
      </c>
      <c r="D116" s="21"/>
      <c r="E116" s="92"/>
      <c r="F116" s="134"/>
      <c r="G116" s="158"/>
      <c r="H116" s="143"/>
    </row>
    <row r="117" spans="2:8" x14ac:dyDescent="0.35">
      <c r="B117" s="95"/>
      <c r="C117" s="20" t="s">
        <v>50</v>
      </c>
      <c r="D117" s="21" t="s">
        <v>51</v>
      </c>
      <c r="E117" s="92"/>
      <c r="F117" s="134">
        <v>1</v>
      </c>
      <c r="G117" s="158"/>
      <c r="H117" s="143">
        <f>G117*F117</f>
        <v>0</v>
      </c>
    </row>
    <row r="118" spans="2:8" ht="6.75" customHeight="1" x14ac:dyDescent="0.35">
      <c r="B118" s="95"/>
      <c r="C118" s="20"/>
      <c r="D118" s="21"/>
      <c r="E118" s="92"/>
      <c r="F118" s="134"/>
      <c r="G118" s="158"/>
      <c r="H118" s="143"/>
    </row>
    <row r="119" spans="2:8" x14ac:dyDescent="0.35">
      <c r="B119" s="95"/>
      <c r="C119" s="18" t="s">
        <v>343</v>
      </c>
      <c r="D119" s="21"/>
      <c r="E119" s="92"/>
      <c r="F119" s="134"/>
      <c r="G119" s="158"/>
      <c r="H119" s="143"/>
    </row>
    <row r="120" spans="2:8" x14ac:dyDescent="0.35">
      <c r="B120" s="95"/>
      <c r="C120" s="20" t="s">
        <v>50</v>
      </c>
      <c r="D120" s="21" t="s">
        <v>51</v>
      </c>
      <c r="E120" s="92"/>
      <c r="F120" s="134">
        <v>1</v>
      </c>
      <c r="G120" s="158"/>
      <c r="H120" s="143">
        <f>G120*F120</f>
        <v>0</v>
      </c>
    </row>
    <row r="121" spans="2:8" ht="6.75" customHeight="1" x14ac:dyDescent="0.35">
      <c r="B121" s="95"/>
      <c r="C121" s="20"/>
      <c r="D121" s="21"/>
      <c r="E121" s="92"/>
      <c r="F121" s="134"/>
      <c r="G121" s="158"/>
      <c r="H121" s="143"/>
    </row>
    <row r="122" spans="2:8" x14ac:dyDescent="0.35">
      <c r="B122" s="95"/>
      <c r="C122" s="18" t="s">
        <v>52</v>
      </c>
      <c r="D122" s="21"/>
      <c r="E122" s="92"/>
      <c r="F122" s="134"/>
      <c r="G122" s="158"/>
      <c r="H122" s="143"/>
    </row>
    <row r="123" spans="2:8" x14ac:dyDescent="0.35">
      <c r="B123" s="95"/>
      <c r="C123" s="20" t="s">
        <v>53</v>
      </c>
      <c r="D123" s="21" t="s">
        <v>28</v>
      </c>
      <c r="E123" s="92"/>
      <c r="F123" s="134">
        <v>1</v>
      </c>
      <c r="G123" s="158"/>
      <c r="H123" s="143">
        <f>G123*F123</f>
        <v>0</v>
      </c>
    </row>
    <row r="124" spans="2:8" ht="6.75" customHeight="1" x14ac:dyDescent="0.35">
      <c r="B124" s="95"/>
      <c r="C124" s="18"/>
      <c r="D124" s="21"/>
      <c r="E124" s="92"/>
      <c r="F124" s="134"/>
      <c r="G124" s="158"/>
      <c r="H124" s="143"/>
    </row>
    <row r="125" spans="2:8" x14ac:dyDescent="0.35">
      <c r="B125" s="95"/>
      <c r="C125" s="18" t="s">
        <v>54</v>
      </c>
      <c r="D125" s="21"/>
      <c r="E125" s="92"/>
      <c r="F125" s="134"/>
      <c r="G125" s="158"/>
      <c r="H125" s="143"/>
    </row>
    <row r="126" spans="2:8" x14ac:dyDescent="0.35">
      <c r="B126" s="95"/>
      <c r="C126" s="18" t="s">
        <v>55</v>
      </c>
      <c r="D126" s="21" t="s">
        <v>51</v>
      </c>
      <c r="E126" s="92"/>
      <c r="F126" s="134">
        <v>1</v>
      </c>
      <c r="G126" s="158"/>
      <c r="H126" s="143">
        <f>G126*F126</f>
        <v>0</v>
      </c>
    </row>
    <row r="127" spans="2:8" ht="6.75" customHeight="1" x14ac:dyDescent="0.35">
      <c r="B127" s="95"/>
      <c r="C127" s="18"/>
      <c r="D127" s="21"/>
      <c r="E127" s="92"/>
      <c r="F127" s="134"/>
      <c r="G127" s="158"/>
      <c r="H127" s="143"/>
    </row>
    <row r="128" spans="2:8" x14ac:dyDescent="0.35">
      <c r="B128" s="95"/>
      <c r="C128" s="18" t="s">
        <v>56</v>
      </c>
      <c r="D128" s="21"/>
      <c r="E128" s="92"/>
      <c r="F128" s="134"/>
      <c r="G128" s="158"/>
      <c r="H128" s="143"/>
    </row>
    <row r="129" spans="2:8" x14ac:dyDescent="0.35">
      <c r="B129" s="95"/>
      <c r="C129" s="18" t="s">
        <v>55</v>
      </c>
      <c r="D129" s="21" t="s">
        <v>51</v>
      </c>
      <c r="E129" s="92"/>
      <c r="F129" s="134">
        <v>3</v>
      </c>
      <c r="G129" s="158"/>
      <c r="H129" s="143">
        <f>G129*F129</f>
        <v>0</v>
      </c>
    </row>
    <row r="130" spans="2:8" ht="6.75" customHeight="1" x14ac:dyDescent="0.35">
      <c r="B130" s="95"/>
      <c r="C130" s="18"/>
      <c r="D130" s="21"/>
      <c r="E130" s="92"/>
      <c r="F130" s="134"/>
      <c r="G130" s="158"/>
      <c r="H130" s="143"/>
    </row>
    <row r="131" spans="2:8" x14ac:dyDescent="0.35">
      <c r="B131" s="95"/>
      <c r="C131" s="27" t="s">
        <v>57</v>
      </c>
      <c r="D131" s="14"/>
      <c r="E131" s="92"/>
      <c r="F131" s="134"/>
      <c r="G131" s="158"/>
      <c r="H131" s="143"/>
    </row>
    <row r="132" spans="2:8" x14ac:dyDescent="0.35">
      <c r="B132" s="95"/>
      <c r="C132" s="28" t="s">
        <v>58</v>
      </c>
      <c r="D132" s="14"/>
      <c r="E132" s="92"/>
      <c r="F132" s="134"/>
      <c r="G132" s="158"/>
      <c r="H132" s="143"/>
    </row>
    <row r="133" spans="2:8" x14ac:dyDescent="0.35">
      <c r="B133" s="95"/>
      <c r="C133" s="27" t="s">
        <v>59</v>
      </c>
      <c r="D133" s="14" t="s">
        <v>51</v>
      </c>
      <c r="E133" s="92"/>
      <c r="F133" s="134">
        <v>7</v>
      </c>
      <c r="G133" s="158"/>
      <c r="H133" s="143">
        <f>G133*F133</f>
        <v>0</v>
      </c>
    </row>
    <row r="134" spans="2:8" x14ac:dyDescent="0.35">
      <c r="B134" s="95"/>
      <c r="C134" s="27" t="s">
        <v>60</v>
      </c>
      <c r="D134" s="14" t="s">
        <v>51</v>
      </c>
      <c r="E134" s="92"/>
      <c r="F134" s="134">
        <v>4</v>
      </c>
      <c r="G134" s="158"/>
      <c r="H134" s="143">
        <f>G134*F134</f>
        <v>0</v>
      </c>
    </row>
    <row r="135" spans="2:8" ht="6.75" customHeight="1" x14ac:dyDescent="0.35">
      <c r="B135" s="95"/>
      <c r="C135" s="27"/>
      <c r="D135" s="14"/>
      <c r="E135" s="92"/>
      <c r="F135" s="134"/>
      <c r="G135" s="158"/>
      <c r="H135" s="143"/>
    </row>
    <row r="136" spans="2:8" x14ac:dyDescent="0.35">
      <c r="B136" s="95"/>
      <c r="C136" s="27" t="s">
        <v>57</v>
      </c>
      <c r="D136" s="14"/>
      <c r="E136" s="92"/>
      <c r="F136" s="134"/>
      <c r="G136" s="158"/>
      <c r="H136" s="143"/>
    </row>
    <row r="137" spans="2:8" x14ac:dyDescent="0.35">
      <c r="B137" s="95"/>
      <c r="C137" s="28" t="s">
        <v>62</v>
      </c>
      <c r="D137" s="14"/>
      <c r="E137" s="92"/>
      <c r="F137" s="134"/>
      <c r="G137" s="158"/>
      <c r="H137" s="143"/>
    </row>
    <row r="138" spans="2:8" x14ac:dyDescent="0.35">
      <c r="B138" s="95"/>
      <c r="C138" s="27" t="s">
        <v>59</v>
      </c>
      <c r="D138" s="14" t="s">
        <v>51</v>
      </c>
      <c r="E138" s="92"/>
      <c r="F138" s="134">
        <v>2</v>
      </c>
      <c r="G138" s="158"/>
      <c r="H138" s="143">
        <f>G138*F138</f>
        <v>0</v>
      </c>
    </row>
    <row r="139" spans="2:8" x14ac:dyDescent="0.35">
      <c r="B139" s="95"/>
      <c r="C139" s="27" t="s">
        <v>60</v>
      </c>
      <c r="D139" s="14" t="s">
        <v>51</v>
      </c>
      <c r="E139" s="92"/>
      <c r="F139" s="134">
        <v>1</v>
      </c>
      <c r="G139" s="158"/>
      <c r="H139" s="143">
        <f>G139*F139</f>
        <v>0</v>
      </c>
    </row>
    <row r="140" spans="2:8" x14ac:dyDescent="0.35">
      <c r="B140" s="95"/>
      <c r="C140" s="27" t="s">
        <v>311</v>
      </c>
      <c r="D140" s="14" t="s">
        <v>51</v>
      </c>
      <c r="E140" s="92"/>
      <c r="F140" s="134">
        <v>3</v>
      </c>
      <c r="G140" s="158"/>
      <c r="H140" s="143">
        <f>G140*F140</f>
        <v>0</v>
      </c>
    </row>
    <row r="141" spans="2:8" x14ac:dyDescent="0.35">
      <c r="B141" s="95"/>
      <c r="C141" s="27" t="s">
        <v>63</v>
      </c>
      <c r="D141" s="14" t="s">
        <v>51</v>
      </c>
      <c r="E141" s="92"/>
      <c r="F141" s="134">
        <v>16</v>
      </c>
      <c r="G141" s="158"/>
      <c r="H141" s="143">
        <f>G141*F141</f>
        <v>0</v>
      </c>
    </row>
    <row r="142" spans="2:8" ht="6.75" customHeight="1" x14ac:dyDescent="0.35">
      <c r="B142" s="95"/>
      <c r="C142" s="27"/>
      <c r="D142" s="14"/>
      <c r="E142" s="92"/>
      <c r="F142" s="134"/>
      <c r="G142" s="158"/>
      <c r="H142" s="143"/>
    </row>
    <row r="143" spans="2:8" x14ac:dyDescent="0.35">
      <c r="B143" s="95"/>
      <c r="C143" s="27" t="s">
        <v>57</v>
      </c>
      <c r="D143" s="14"/>
      <c r="E143" s="92"/>
      <c r="F143" s="134"/>
      <c r="G143" s="158"/>
      <c r="H143" s="143"/>
    </row>
    <row r="144" spans="2:8" x14ac:dyDescent="0.35">
      <c r="B144" s="95"/>
      <c r="C144" s="28" t="s">
        <v>64</v>
      </c>
      <c r="D144" s="14"/>
      <c r="E144" s="92"/>
      <c r="F144" s="134"/>
      <c r="G144" s="158"/>
      <c r="H144" s="143"/>
    </row>
    <row r="145" spans="2:8" x14ac:dyDescent="0.35">
      <c r="B145" s="95"/>
      <c r="C145" s="27" t="s">
        <v>63</v>
      </c>
      <c r="D145" s="14" t="s">
        <v>51</v>
      </c>
      <c r="E145" s="92"/>
      <c r="F145" s="134">
        <v>5</v>
      </c>
      <c r="G145" s="158"/>
      <c r="H145" s="143">
        <f>G145*F145</f>
        <v>0</v>
      </c>
    </row>
    <row r="146" spans="2:8" ht="6.75" customHeight="1" x14ac:dyDescent="0.35">
      <c r="B146" s="95"/>
      <c r="C146" s="27"/>
      <c r="D146" s="14"/>
      <c r="E146" s="92"/>
      <c r="F146" s="134"/>
      <c r="G146" s="158"/>
      <c r="H146" s="143"/>
    </row>
    <row r="147" spans="2:8" x14ac:dyDescent="0.35">
      <c r="B147" s="95"/>
      <c r="C147" s="27" t="s">
        <v>65</v>
      </c>
      <c r="D147" s="14"/>
      <c r="E147" s="92"/>
      <c r="F147" s="134"/>
      <c r="G147" s="158"/>
      <c r="H147" s="143"/>
    </row>
    <row r="148" spans="2:8" x14ac:dyDescent="0.35">
      <c r="B148" s="95"/>
      <c r="C148" s="27" t="s">
        <v>63</v>
      </c>
      <c r="D148" s="14" t="s">
        <v>51</v>
      </c>
      <c r="E148" s="92"/>
      <c r="F148" s="134">
        <v>45</v>
      </c>
      <c r="G148" s="158"/>
      <c r="H148" s="143">
        <f>G148*F148</f>
        <v>0</v>
      </c>
    </row>
    <row r="149" spans="2:8" x14ac:dyDescent="0.35">
      <c r="B149" s="95"/>
      <c r="C149" s="27" t="s">
        <v>61</v>
      </c>
      <c r="D149" s="14" t="s">
        <v>51</v>
      </c>
      <c r="E149" s="92"/>
      <c r="F149" s="134">
        <v>15</v>
      </c>
      <c r="G149" s="158"/>
      <c r="H149" s="143">
        <f>G149*F149</f>
        <v>0</v>
      </c>
    </row>
    <row r="150" spans="2:8" x14ac:dyDescent="0.35">
      <c r="B150" s="95"/>
      <c r="C150" s="27" t="s">
        <v>312</v>
      </c>
      <c r="D150" s="14" t="s">
        <v>51</v>
      </c>
      <c r="E150" s="92"/>
      <c r="F150" s="134">
        <v>6</v>
      </c>
      <c r="G150" s="158"/>
      <c r="H150" s="143">
        <f>G150*F150</f>
        <v>0</v>
      </c>
    </row>
    <row r="151" spans="2:8" ht="6.75" customHeight="1" x14ac:dyDescent="0.35">
      <c r="B151" s="95"/>
      <c r="C151" s="18"/>
      <c r="D151" s="21"/>
      <c r="E151" s="92"/>
      <c r="F151" s="134"/>
      <c r="G151" s="158"/>
      <c r="H151" s="143"/>
    </row>
    <row r="152" spans="2:8" x14ac:dyDescent="0.35">
      <c r="B152" s="95"/>
      <c r="C152" s="30" t="s">
        <v>66</v>
      </c>
      <c r="D152" s="17"/>
      <c r="E152" s="92"/>
      <c r="F152" s="134"/>
      <c r="G152" s="158"/>
      <c r="H152" s="143"/>
    </row>
    <row r="153" spans="2:8" x14ac:dyDescent="0.35">
      <c r="B153" s="95"/>
      <c r="C153" s="27" t="s">
        <v>346</v>
      </c>
      <c r="D153" s="14"/>
      <c r="E153" s="92"/>
      <c r="F153" s="134"/>
      <c r="G153" s="158"/>
      <c r="H153" s="143"/>
    </row>
    <row r="154" spans="2:8" x14ac:dyDescent="0.35">
      <c r="B154" s="95"/>
      <c r="C154" s="27" t="s">
        <v>67</v>
      </c>
      <c r="D154" s="14"/>
      <c r="E154" s="92"/>
      <c r="F154" s="134"/>
      <c r="G154" s="158"/>
      <c r="H154" s="143"/>
    </row>
    <row r="155" spans="2:8" x14ac:dyDescent="0.35">
      <c r="B155" s="95"/>
      <c r="C155" s="27" t="s">
        <v>227</v>
      </c>
      <c r="D155" s="14"/>
      <c r="E155" s="92"/>
      <c r="F155" s="134"/>
      <c r="G155" s="158"/>
      <c r="H155" s="143"/>
    </row>
    <row r="156" spans="2:8" x14ac:dyDescent="0.35">
      <c r="B156" s="95"/>
      <c r="C156" s="27" t="s">
        <v>228</v>
      </c>
      <c r="D156" s="14"/>
      <c r="E156" s="92"/>
      <c r="F156" s="134"/>
      <c r="G156" s="158"/>
      <c r="H156" s="143"/>
    </row>
    <row r="157" spans="2:8" x14ac:dyDescent="0.35">
      <c r="B157" s="95"/>
      <c r="C157" s="27" t="s">
        <v>68</v>
      </c>
      <c r="D157" s="14"/>
      <c r="E157" s="92"/>
      <c r="F157" s="134"/>
      <c r="G157" s="158"/>
      <c r="H157" s="143"/>
    </row>
    <row r="158" spans="2:8" x14ac:dyDescent="0.35">
      <c r="B158" s="95"/>
      <c r="C158" s="27" t="s">
        <v>232</v>
      </c>
      <c r="D158" s="14"/>
      <c r="E158" s="92"/>
      <c r="F158" s="134"/>
      <c r="G158" s="158"/>
      <c r="H158" s="143"/>
    </row>
    <row r="159" spans="2:8" x14ac:dyDescent="0.35">
      <c r="B159" s="95"/>
      <c r="C159" s="27" t="s">
        <v>229</v>
      </c>
      <c r="D159" s="14" t="s">
        <v>28</v>
      </c>
      <c r="E159" s="92"/>
      <c r="F159" s="134">
        <v>1</v>
      </c>
      <c r="G159" s="158"/>
      <c r="H159" s="143">
        <f>G159*F159</f>
        <v>0</v>
      </c>
    </row>
    <row r="160" spans="2:8" ht="6.75" customHeight="1" x14ac:dyDescent="0.35">
      <c r="B160" s="95"/>
      <c r="C160" s="18"/>
      <c r="D160" s="21"/>
      <c r="E160" s="92"/>
      <c r="F160" s="134"/>
      <c r="G160" s="158"/>
      <c r="H160" s="143"/>
    </row>
    <row r="161" spans="2:8" x14ac:dyDescent="0.35">
      <c r="B161" s="95"/>
      <c r="C161" s="28" t="s">
        <v>344</v>
      </c>
      <c r="D161" s="14"/>
      <c r="E161" s="92"/>
      <c r="F161" s="134"/>
      <c r="G161" s="158"/>
      <c r="H161" s="143"/>
    </row>
    <row r="162" spans="2:8" x14ac:dyDescent="0.35">
      <c r="B162" s="95"/>
      <c r="C162" s="28" t="s">
        <v>69</v>
      </c>
      <c r="D162" s="14"/>
      <c r="E162" s="92"/>
      <c r="F162" s="134"/>
      <c r="G162" s="158"/>
      <c r="H162" s="143"/>
    </row>
    <row r="163" spans="2:8" x14ac:dyDescent="0.35">
      <c r="B163" s="95"/>
      <c r="C163" s="28" t="s">
        <v>70</v>
      </c>
      <c r="D163" s="14" t="s">
        <v>28</v>
      </c>
      <c r="E163" s="92"/>
      <c r="F163" s="134">
        <v>1</v>
      </c>
      <c r="G163" s="158"/>
      <c r="H163" s="143">
        <f>G163*F163</f>
        <v>0</v>
      </c>
    </row>
    <row r="164" spans="2:8" ht="6.75" customHeight="1" x14ac:dyDescent="0.35">
      <c r="B164" s="95"/>
      <c r="C164" s="18"/>
      <c r="D164" s="21"/>
      <c r="E164" s="92"/>
      <c r="F164" s="134"/>
      <c r="G164" s="158"/>
      <c r="H164" s="143"/>
    </row>
    <row r="165" spans="2:8" x14ac:dyDescent="0.35">
      <c r="B165" s="95"/>
      <c r="C165" s="28" t="s">
        <v>230</v>
      </c>
      <c r="D165" s="14"/>
      <c r="E165" s="92"/>
      <c r="F165" s="134"/>
      <c r="G165" s="158"/>
      <c r="H165" s="143"/>
    </row>
    <row r="166" spans="2:8" x14ac:dyDescent="0.35">
      <c r="B166" s="95"/>
      <c r="C166" s="28" t="s">
        <v>231</v>
      </c>
      <c r="D166" s="14" t="s">
        <v>28</v>
      </c>
      <c r="E166" s="92"/>
      <c r="F166" s="134">
        <v>3</v>
      </c>
      <c r="G166" s="158"/>
      <c r="H166" s="143">
        <f>G166*F166</f>
        <v>0</v>
      </c>
    </row>
    <row r="167" spans="2:8" ht="6.75" customHeight="1" x14ac:dyDescent="0.35">
      <c r="B167" s="95"/>
      <c r="C167" s="28"/>
      <c r="D167" s="14"/>
      <c r="E167" s="92"/>
      <c r="F167" s="134"/>
      <c r="G167" s="158"/>
      <c r="H167" s="143"/>
    </row>
    <row r="168" spans="2:8" x14ac:dyDescent="0.35">
      <c r="B168" s="95"/>
      <c r="C168" s="28" t="s">
        <v>71</v>
      </c>
      <c r="D168" s="14"/>
      <c r="E168" s="92"/>
      <c r="F168" s="134"/>
      <c r="G168" s="158"/>
      <c r="H168" s="143"/>
    </row>
    <row r="169" spans="2:8" x14ac:dyDescent="0.35">
      <c r="B169" s="95"/>
      <c r="C169" s="28" t="s">
        <v>72</v>
      </c>
      <c r="D169" s="14"/>
      <c r="E169" s="92"/>
      <c r="F169" s="134"/>
      <c r="G169" s="158"/>
      <c r="H169" s="143"/>
    </row>
    <row r="170" spans="2:8" x14ac:dyDescent="0.35">
      <c r="B170" s="95"/>
      <c r="C170" s="28" t="s">
        <v>73</v>
      </c>
      <c r="D170" s="14" t="s">
        <v>28</v>
      </c>
      <c r="E170" s="92"/>
      <c r="F170" s="134">
        <v>1</v>
      </c>
      <c r="G170" s="158"/>
      <c r="H170" s="148" t="s">
        <v>210</v>
      </c>
    </row>
    <row r="171" spans="2:8" ht="6.75" customHeight="1" x14ac:dyDescent="0.35">
      <c r="B171" s="95"/>
      <c r="C171" s="28"/>
      <c r="D171" s="14"/>
      <c r="E171" s="92"/>
      <c r="F171" s="134"/>
      <c r="G171" s="158"/>
      <c r="H171" s="143"/>
    </row>
    <row r="172" spans="2:8" x14ac:dyDescent="0.35">
      <c r="B172" s="95"/>
      <c r="C172" s="28" t="s">
        <v>74</v>
      </c>
      <c r="D172" s="14"/>
      <c r="E172" s="92"/>
      <c r="F172" s="134"/>
      <c r="G172" s="158"/>
      <c r="H172" s="143"/>
    </row>
    <row r="173" spans="2:8" x14ac:dyDescent="0.35">
      <c r="B173" s="95"/>
      <c r="C173" s="28" t="s">
        <v>75</v>
      </c>
      <c r="D173" s="14"/>
      <c r="E173" s="92"/>
      <c r="F173" s="134"/>
      <c r="G173" s="158"/>
      <c r="H173" s="143"/>
    </row>
    <row r="174" spans="2:8" x14ac:dyDescent="0.35">
      <c r="B174" s="95"/>
      <c r="C174" s="28" t="s">
        <v>43</v>
      </c>
      <c r="D174" s="14" t="s">
        <v>28</v>
      </c>
      <c r="E174" s="92"/>
      <c r="F174" s="134">
        <v>1</v>
      </c>
      <c r="G174" s="158"/>
      <c r="H174" s="148" t="s">
        <v>210</v>
      </c>
    </row>
    <row r="175" spans="2:8" ht="6.75" customHeight="1" x14ac:dyDescent="0.35">
      <c r="B175" s="95"/>
      <c r="C175" s="28"/>
      <c r="D175" s="14"/>
      <c r="E175" s="92"/>
      <c r="F175" s="134"/>
      <c r="G175" s="158"/>
      <c r="H175" s="143"/>
    </row>
    <row r="176" spans="2:8" x14ac:dyDescent="0.35">
      <c r="B176" s="95"/>
      <c r="C176" s="28" t="s">
        <v>76</v>
      </c>
      <c r="D176" s="14"/>
      <c r="E176" s="92"/>
      <c r="F176" s="134"/>
      <c r="G176" s="158"/>
      <c r="H176" s="143"/>
    </row>
    <row r="177" spans="2:8" x14ac:dyDescent="0.35">
      <c r="B177" s="95"/>
      <c r="C177" s="28" t="s">
        <v>77</v>
      </c>
      <c r="D177" s="14" t="s">
        <v>28</v>
      </c>
      <c r="E177" s="92"/>
      <c r="F177" s="134">
        <v>1</v>
      </c>
      <c r="G177" s="158"/>
      <c r="H177" s="148" t="s">
        <v>210</v>
      </c>
    </row>
    <row r="178" spans="2:8" ht="13.15" thickBot="1" x14ac:dyDescent="0.4">
      <c r="B178" s="95"/>
      <c r="C178" s="96"/>
      <c r="D178" s="21"/>
      <c r="E178" s="92"/>
      <c r="F178" s="134"/>
      <c r="G178" s="158"/>
      <c r="H178" s="144"/>
    </row>
    <row r="179" spans="2:8" x14ac:dyDescent="0.35">
      <c r="B179" s="95"/>
      <c r="C179" s="25" t="s">
        <v>345</v>
      </c>
      <c r="D179" s="21"/>
      <c r="E179" s="92"/>
      <c r="F179" s="134"/>
      <c r="G179" s="158"/>
      <c r="H179" s="145">
        <f>SUM(H106:H177)</f>
        <v>0</v>
      </c>
    </row>
    <row r="180" spans="2:8" x14ac:dyDescent="0.35">
      <c r="B180" s="95"/>
      <c r="C180" s="96"/>
      <c r="D180" s="21"/>
      <c r="E180" s="92"/>
      <c r="F180" s="134"/>
      <c r="G180" s="158"/>
      <c r="H180" s="143"/>
    </row>
    <row r="181" spans="2:8" x14ac:dyDescent="0.35">
      <c r="B181" s="95"/>
      <c r="C181" s="101"/>
      <c r="D181" s="21"/>
      <c r="E181" s="92"/>
      <c r="F181" s="134"/>
      <c r="G181" s="158"/>
      <c r="H181" s="143"/>
    </row>
    <row r="182" spans="2:8" x14ac:dyDescent="0.35">
      <c r="B182" s="93" t="s">
        <v>225</v>
      </c>
      <c r="C182" s="13" t="s">
        <v>347</v>
      </c>
      <c r="D182" s="21"/>
      <c r="E182" s="92"/>
      <c r="F182" s="134"/>
      <c r="G182" s="158"/>
      <c r="H182" s="143"/>
    </row>
    <row r="183" spans="2:8" ht="6.75" customHeight="1" x14ac:dyDescent="0.35">
      <c r="B183" s="95"/>
      <c r="C183" s="102"/>
      <c r="D183" s="21"/>
      <c r="E183" s="92"/>
      <c r="F183" s="134"/>
      <c r="G183" s="158"/>
      <c r="H183" s="143"/>
    </row>
    <row r="184" spans="2:8" x14ac:dyDescent="0.35">
      <c r="B184" s="95"/>
      <c r="C184" s="10" t="s">
        <v>233</v>
      </c>
      <c r="D184" s="21"/>
      <c r="E184" s="92"/>
      <c r="F184" s="134"/>
      <c r="G184" s="158"/>
      <c r="H184" s="143"/>
    </row>
    <row r="185" spans="2:8" x14ac:dyDescent="0.35">
      <c r="B185" s="95"/>
      <c r="C185" s="10" t="s">
        <v>105</v>
      </c>
      <c r="D185" s="21"/>
      <c r="E185" s="92"/>
      <c r="F185" s="134"/>
      <c r="G185" s="158"/>
      <c r="H185" s="143"/>
    </row>
    <row r="186" spans="2:8" ht="6.75" customHeight="1" x14ac:dyDescent="0.35">
      <c r="B186" s="95"/>
      <c r="C186" s="10"/>
      <c r="D186" s="21"/>
      <c r="E186" s="92"/>
      <c r="F186" s="134"/>
      <c r="G186" s="158"/>
      <c r="H186" s="143"/>
    </row>
    <row r="187" spans="2:8" x14ac:dyDescent="0.35">
      <c r="B187" s="95"/>
      <c r="C187" s="16" t="s">
        <v>234</v>
      </c>
      <c r="D187" s="21"/>
      <c r="E187" s="92"/>
      <c r="F187" s="134"/>
      <c r="G187" s="158"/>
      <c r="H187" s="143"/>
    </row>
    <row r="188" spans="2:8" x14ac:dyDescent="0.35">
      <c r="B188" s="95"/>
      <c r="C188" s="12" t="s">
        <v>235</v>
      </c>
      <c r="D188" s="21" t="s">
        <v>26</v>
      </c>
      <c r="E188" s="92"/>
      <c r="F188" s="134">
        <v>100</v>
      </c>
      <c r="G188" s="158"/>
      <c r="H188" s="143">
        <f>G188*F188</f>
        <v>0</v>
      </c>
    </row>
    <row r="189" spans="2:8" ht="6.75" customHeight="1" x14ac:dyDescent="0.35">
      <c r="B189" s="95"/>
      <c r="C189" s="12"/>
      <c r="D189" s="21"/>
      <c r="E189" s="92"/>
      <c r="F189" s="134"/>
      <c r="G189" s="158"/>
      <c r="H189" s="143"/>
    </row>
    <row r="190" spans="2:8" x14ac:dyDescent="0.35">
      <c r="B190" s="95"/>
      <c r="C190" s="12" t="s">
        <v>239</v>
      </c>
      <c r="D190" s="21" t="s">
        <v>28</v>
      </c>
      <c r="E190" s="92"/>
      <c r="F190" s="134">
        <v>1</v>
      </c>
      <c r="G190" s="158"/>
      <c r="H190" s="143">
        <f>G190*F190</f>
        <v>0</v>
      </c>
    </row>
    <row r="191" spans="2:8" ht="6.75" customHeight="1" x14ac:dyDescent="0.35">
      <c r="B191" s="95"/>
      <c r="C191" s="12"/>
      <c r="D191" s="21"/>
      <c r="E191" s="92"/>
      <c r="F191" s="134"/>
      <c r="G191" s="158"/>
      <c r="H191" s="143"/>
    </row>
    <row r="192" spans="2:8" x14ac:dyDescent="0.35">
      <c r="B192" s="95"/>
      <c r="C192" s="10" t="s">
        <v>236</v>
      </c>
      <c r="D192" s="21"/>
      <c r="E192" s="92"/>
      <c r="F192" s="134"/>
      <c r="G192" s="158"/>
      <c r="H192" s="143"/>
    </row>
    <row r="193" spans="2:8" x14ac:dyDescent="0.35">
      <c r="B193" s="95"/>
      <c r="C193" s="10" t="s">
        <v>237</v>
      </c>
      <c r="D193" s="21"/>
      <c r="E193" s="92"/>
      <c r="F193" s="134"/>
      <c r="G193" s="158"/>
      <c r="H193" s="143"/>
    </row>
    <row r="194" spans="2:8" x14ac:dyDescent="0.35">
      <c r="B194" s="95"/>
      <c r="C194" s="12" t="s">
        <v>238</v>
      </c>
      <c r="D194" s="21" t="s">
        <v>28</v>
      </c>
      <c r="E194" s="92"/>
      <c r="F194" s="134">
        <v>1</v>
      </c>
      <c r="G194" s="158"/>
      <c r="H194" s="143">
        <f>G194*F194</f>
        <v>0</v>
      </c>
    </row>
    <row r="195" spans="2:8" ht="13.15" thickBot="1" x14ac:dyDescent="0.4">
      <c r="B195" s="95"/>
      <c r="C195" s="12"/>
      <c r="D195" s="21"/>
      <c r="E195" s="92"/>
      <c r="F195" s="134"/>
      <c r="G195" s="158"/>
      <c r="H195" s="144"/>
    </row>
    <row r="196" spans="2:8" x14ac:dyDescent="0.35">
      <c r="B196" s="95"/>
      <c r="C196" s="11" t="s">
        <v>348</v>
      </c>
      <c r="D196" s="21"/>
      <c r="E196" s="92"/>
      <c r="F196" s="134"/>
      <c r="G196" s="158"/>
      <c r="H196" s="145">
        <f>SUM(H188:H194)</f>
        <v>0</v>
      </c>
    </row>
    <row r="197" spans="2:8" x14ac:dyDescent="0.35">
      <c r="B197" s="95"/>
      <c r="C197" s="101"/>
      <c r="D197" s="21"/>
      <c r="E197" s="92"/>
      <c r="F197" s="134"/>
      <c r="G197" s="158"/>
      <c r="H197" s="143"/>
    </row>
    <row r="198" spans="2:8" x14ac:dyDescent="0.35">
      <c r="B198" s="95"/>
      <c r="C198" s="101"/>
      <c r="D198" s="21"/>
      <c r="E198" s="92"/>
      <c r="F198" s="134"/>
      <c r="G198" s="158"/>
      <c r="H198" s="143"/>
    </row>
    <row r="199" spans="2:8" x14ac:dyDescent="0.35">
      <c r="B199" s="93" t="s">
        <v>240</v>
      </c>
      <c r="C199" s="23" t="s">
        <v>78</v>
      </c>
      <c r="D199" s="21"/>
      <c r="E199" s="92"/>
      <c r="F199" s="134"/>
      <c r="G199" s="158"/>
      <c r="H199" s="143"/>
    </row>
    <row r="200" spans="2:8" ht="6.75" customHeight="1" x14ac:dyDescent="0.35">
      <c r="B200" s="95"/>
      <c r="C200" s="20"/>
      <c r="D200" s="21"/>
      <c r="E200" s="92"/>
      <c r="F200" s="134"/>
      <c r="G200" s="158"/>
      <c r="H200" s="143"/>
    </row>
    <row r="201" spans="2:8" x14ac:dyDescent="0.35">
      <c r="B201" s="114" t="s">
        <v>241</v>
      </c>
      <c r="C201" s="23" t="s">
        <v>79</v>
      </c>
      <c r="D201" s="21"/>
      <c r="E201" s="92"/>
      <c r="F201" s="134"/>
      <c r="G201" s="158"/>
      <c r="H201" s="143" t="s">
        <v>243</v>
      </c>
    </row>
    <row r="202" spans="2:8" ht="6.75" customHeight="1" x14ac:dyDescent="0.35">
      <c r="B202" s="113"/>
      <c r="C202" s="20"/>
      <c r="D202" s="21"/>
      <c r="E202" s="92"/>
      <c r="F202" s="134"/>
      <c r="G202" s="158"/>
      <c r="H202" s="143"/>
    </row>
    <row r="203" spans="2:8" x14ac:dyDescent="0.35">
      <c r="B203" s="114" t="s">
        <v>242</v>
      </c>
      <c r="C203" s="23" t="s">
        <v>349</v>
      </c>
      <c r="D203" s="21"/>
      <c r="E203" s="92"/>
      <c r="F203" s="134"/>
      <c r="G203" s="158"/>
      <c r="H203" s="143"/>
    </row>
    <row r="204" spans="2:8" ht="6.75" customHeight="1" x14ac:dyDescent="0.35">
      <c r="B204" s="95"/>
      <c r="C204" s="20"/>
      <c r="D204" s="21"/>
      <c r="E204" s="92"/>
      <c r="F204" s="134"/>
      <c r="G204" s="158"/>
      <c r="H204" s="143"/>
    </row>
    <row r="205" spans="2:8" x14ac:dyDescent="0.35">
      <c r="B205" s="95"/>
      <c r="C205" s="29" t="s">
        <v>350</v>
      </c>
      <c r="D205" s="21"/>
      <c r="E205" s="92"/>
      <c r="F205" s="134"/>
      <c r="G205" s="158"/>
      <c r="H205" s="143"/>
    </row>
    <row r="206" spans="2:8" ht="6.75" customHeight="1" x14ac:dyDescent="0.35">
      <c r="B206" s="95"/>
      <c r="C206" s="29"/>
      <c r="D206" s="21"/>
      <c r="E206" s="92"/>
      <c r="F206" s="134"/>
      <c r="G206" s="158"/>
      <c r="H206" s="143"/>
    </row>
    <row r="207" spans="2:8" x14ac:dyDescent="0.35">
      <c r="B207" s="95"/>
      <c r="C207" s="20" t="s">
        <v>524</v>
      </c>
      <c r="D207" s="21" t="s">
        <v>26</v>
      </c>
      <c r="E207" s="92"/>
      <c r="F207" s="134">
        <v>40</v>
      </c>
      <c r="G207" s="158"/>
      <c r="H207" s="143">
        <f>G207*F207</f>
        <v>0</v>
      </c>
    </row>
    <row r="208" spans="2:8" ht="6.75" customHeight="1" x14ac:dyDescent="0.35">
      <c r="B208" s="95"/>
      <c r="C208" s="18"/>
      <c r="D208" s="21"/>
      <c r="E208" s="92"/>
      <c r="F208" s="134"/>
      <c r="G208" s="158"/>
      <c r="H208" s="143"/>
    </row>
    <row r="209" spans="2:8" x14ac:dyDescent="0.35">
      <c r="B209" s="95"/>
      <c r="C209" s="20" t="s">
        <v>526</v>
      </c>
      <c r="D209" s="21" t="s">
        <v>26</v>
      </c>
      <c r="E209" s="92"/>
      <c r="F209" s="134">
        <v>6</v>
      </c>
      <c r="G209" s="158"/>
      <c r="H209" s="143">
        <f>G209*F209</f>
        <v>0</v>
      </c>
    </row>
    <row r="210" spans="2:8" ht="6.75" customHeight="1" x14ac:dyDescent="0.35">
      <c r="B210" s="95"/>
      <c r="C210" s="18"/>
      <c r="D210" s="21"/>
      <c r="E210" s="92"/>
      <c r="F210" s="134"/>
      <c r="G210" s="158"/>
      <c r="H210" s="143"/>
    </row>
    <row r="211" spans="2:8" x14ac:dyDescent="0.35">
      <c r="B211" s="95"/>
      <c r="C211" s="10" t="s">
        <v>523</v>
      </c>
      <c r="D211" s="21" t="s">
        <v>28</v>
      </c>
      <c r="E211" s="92"/>
      <c r="F211" s="134">
        <v>1</v>
      </c>
      <c r="G211" s="158"/>
      <c r="H211" s="143">
        <f>G211*F211</f>
        <v>0</v>
      </c>
    </row>
    <row r="212" spans="2:8" ht="6.75" customHeight="1" x14ac:dyDescent="0.35">
      <c r="B212" s="95"/>
      <c r="C212" s="18"/>
      <c r="D212" s="21"/>
      <c r="E212" s="92"/>
      <c r="F212" s="134"/>
      <c r="G212" s="158"/>
      <c r="H212" s="143"/>
    </row>
    <row r="213" spans="2:8" x14ac:dyDescent="0.35">
      <c r="B213" s="95"/>
      <c r="C213" s="96" t="s">
        <v>84</v>
      </c>
      <c r="D213" s="21" t="s">
        <v>51</v>
      </c>
      <c r="E213" s="92"/>
      <c r="F213" s="134">
        <v>2</v>
      </c>
      <c r="G213" s="158"/>
      <c r="H213" s="143">
        <f>G213*F213</f>
        <v>0</v>
      </c>
    </row>
    <row r="214" spans="2:8" ht="6.75" customHeight="1" x14ac:dyDescent="0.35">
      <c r="B214" s="95"/>
      <c r="C214" s="18"/>
      <c r="D214" s="21"/>
      <c r="E214" s="92"/>
      <c r="F214" s="134"/>
      <c r="G214" s="158"/>
      <c r="H214" s="143"/>
    </row>
    <row r="215" spans="2:8" x14ac:dyDescent="0.35">
      <c r="B215" s="95"/>
      <c r="C215" s="29" t="s">
        <v>351</v>
      </c>
      <c r="D215" s="21"/>
      <c r="E215" s="92"/>
      <c r="F215" s="134"/>
      <c r="G215" s="159"/>
      <c r="H215" s="143"/>
    </row>
    <row r="216" spans="2:8" ht="6.75" customHeight="1" x14ac:dyDescent="0.35">
      <c r="B216" s="95"/>
      <c r="C216" s="29"/>
      <c r="D216" s="21"/>
      <c r="E216" s="92"/>
      <c r="F216" s="134"/>
      <c r="G216" s="159"/>
      <c r="H216" s="143"/>
    </row>
    <row r="217" spans="2:8" x14ac:dyDescent="0.35">
      <c r="B217" s="95"/>
      <c r="C217" s="20" t="s">
        <v>524</v>
      </c>
      <c r="D217" s="21" t="s">
        <v>26</v>
      </c>
      <c r="E217" s="92"/>
      <c r="F217" s="134">
        <v>60</v>
      </c>
      <c r="G217" s="159"/>
      <c r="H217" s="143">
        <f>G217*F217</f>
        <v>0</v>
      </c>
    </row>
    <row r="218" spans="2:8" ht="6.75" customHeight="1" x14ac:dyDescent="0.35">
      <c r="B218" s="95"/>
      <c r="C218" s="18"/>
      <c r="D218" s="21"/>
      <c r="E218" s="92"/>
      <c r="F218" s="134"/>
      <c r="G218" s="159"/>
      <c r="H218" s="143"/>
    </row>
    <row r="219" spans="2:8" x14ac:dyDescent="0.35">
      <c r="B219" s="95"/>
      <c r="C219" s="20" t="s">
        <v>82</v>
      </c>
      <c r="D219" s="21"/>
      <c r="E219" s="92"/>
      <c r="F219" s="134"/>
      <c r="G219" s="159"/>
      <c r="H219" s="143"/>
    </row>
    <row r="220" spans="2:8" x14ac:dyDescent="0.35">
      <c r="B220" s="95"/>
      <c r="C220" s="18" t="s">
        <v>83</v>
      </c>
      <c r="D220" s="21" t="s">
        <v>26</v>
      </c>
      <c r="E220" s="92"/>
      <c r="F220" s="134">
        <v>6</v>
      </c>
      <c r="G220" s="159"/>
      <c r="H220" s="143">
        <f>G220*F220</f>
        <v>0</v>
      </c>
    </row>
    <row r="221" spans="2:8" ht="6.75" customHeight="1" x14ac:dyDescent="0.35">
      <c r="B221" s="95"/>
      <c r="C221" s="18"/>
      <c r="D221" s="21"/>
      <c r="E221" s="92"/>
      <c r="F221" s="134"/>
      <c r="G221" s="159"/>
      <c r="H221" s="143"/>
    </row>
    <row r="222" spans="2:8" x14ac:dyDescent="0.35">
      <c r="B222" s="95"/>
      <c r="C222" s="10" t="s">
        <v>523</v>
      </c>
      <c r="D222" s="21" t="s">
        <v>28</v>
      </c>
      <c r="E222" s="92"/>
      <c r="F222" s="134">
        <v>1</v>
      </c>
      <c r="G222" s="158"/>
      <c r="H222" s="143">
        <f>G222*F222</f>
        <v>0</v>
      </c>
    </row>
    <row r="223" spans="2:8" ht="6.75" customHeight="1" x14ac:dyDescent="0.35">
      <c r="B223" s="95"/>
      <c r="C223" s="18"/>
      <c r="D223" s="21"/>
      <c r="E223" s="92"/>
      <c r="F223" s="134"/>
      <c r="G223" s="159"/>
      <c r="H223" s="143"/>
    </row>
    <row r="224" spans="2:8" x14ac:dyDescent="0.35">
      <c r="B224" s="95"/>
      <c r="C224" s="96" t="s">
        <v>84</v>
      </c>
      <c r="D224" s="21" t="s">
        <v>51</v>
      </c>
      <c r="E224" s="92"/>
      <c r="F224" s="134">
        <v>2</v>
      </c>
      <c r="G224" s="159"/>
      <c r="H224" s="143">
        <f>G224*F224</f>
        <v>0</v>
      </c>
    </row>
    <row r="225" spans="2:8" x14ac:dyDescent="0.35">
      <c r="B225" s="95"/>
      <c r="C225" s="18"/>
      <c r="D225" s="21"/>
      <c r="E225" s="92"/>
      <c r="F225" s="134"/>
      <c r="G225" s="159"/>
      <c r="H225" s="143"/>
    </row>
    <row r="226" spans="2:8" x14ac:dyDescent="0.35">
      <c r="B226" s="95"/>
      <c r="C226" s="29" t="s">
        <v>88</v>
      </c>
      <c r="D226" s="21"/>
      <c r="E226" s="92"/>
      <c r="F226" s="134"/>
      <c r="G226" s="158"/>
      <c r="H226" s="143"/>
    </row>
    <row r="227" spans="2:8" ht="6.75" customHeight="1" x14ac:dyDescent="0.35">
      <c r="B227" s="95"/>
      <c r="C227" s="29"/>
      <c r="D227" s="21"/>
      <c r="E227" s="92"/>
      <c r="F227" s="134"/>
      <c r="G227" s="158"/>
      <c r="H227" s="143"/>
    </row>
    <row r="228" spans="2:8" x14ac:dyDescent="0.35">
      <c r="B228" s="95"/>
      <c r="C228" s="20" t="s">
        <v>80</v>
      </c>
      <c r="D228" s="21"/>
      <c r="E228" s="92"/>
      <c r="F228" s="134"/>
      <c r="G228" s="158"/>
      <c r="H228" s="143"/>
    </row>
    <row r="229" spans="2:8" x14ac:dyDescent="0.35">
      <c r="B229" s="95"/>
      <c r="C229" s="18" t="s">
        <v>93</v>
      </c>
      <c r="D229" s="21" t="s">
        <v>26</v>
      </c>
      <c r="E229" s="92"/>
      <c r="F229" s="134">
        <f>80</f>
        <v>80</v>
      </c>
      <c r="G229" s="158"/>
      <c r="H229" s="143">
        <f>G229*F229</f>
        <v>0</v>
      </c>
    </row>
    <row r="230" spans="2:8" x14ac:dyDescent="0.35">
      <c r="B230" s="95"/>
      <c r="C230" s="18" t="s">
        <v>90</v>
      </c>
      <c r="D230" s="21" t="s">
        <v>26</v>
      </c>
      <c r="E230" s="92"/>
      <c r="F230" s="134">
        <v>40</v>
      </c>
      <c r="G230" s="158"/>
      <c r="H230" s="143">
        <f>G230*F230</f>
        <v>0</v>
      </c>
    </row>
    <row r="231" spans="2:8" ht="6.75" customHeight="1" x14ac:dyDescent="0.35">
      <c r="B231" s="95"/>
      <c r="C231" s="18"/>
      <c r="D231" s="21"/>
      <c r="E231" s="92"/>
      <c r="F231" s="134"/>
      <c r="G231" s="158"/>
      <c r="H231" s="143"/>
    </row>
    <row r="232" spans="2:8" x14ac:dyDescent="0.35">
      <c r="B232" s="95"/>
      <c r="C232" s="20" t="s">
        <v>525</v>
      </c>
      <c r="D232" s="21" t="s">
        <v>26</v>
      </c>
      <c r="E232" s="92"/>
      <c r="F232" s="134">
        <v>15</v>
      </c>
      <c r="G232" s="158"/>
      <c r="H232" s="143">
        <f>G232*F232</f>
        <v>0</v>
      </c>
    </row>
    <row r="233" spans="2:8" ht="6.75" customHeight="1" x14ac:dyDescent="0.35">
      <c r="B233" s="95"/>
      <c r="C233" s="18"/>
      <c r="D233" s="21"/>
      <c r="E233" s="92"/>
      <c r="F233" s="134"/>
      <c r="G233" s="158"/>
      <c r="H233" s="143"/>
    </row>
    <row r="234" spans="2:8" x14ac:dyDescent="0.35">
      <c r="B234" s="95"/>
      <c r="C234" s="96" t="s">
        <v>84</v>
      </c>
      <c r="D234" s="21" t="s">
        <v>51</v>
      </c>
      <c r="E234" s="92"/>
      <c r="F234" s="134">
        <v>3</v>
      </c>
      <c r="G234" s="158"/>
      <c r="H234" s="143">
        <f>G234*F234</f>
        <v>0</v>
      </c>
    </row>
    <row r="235" spans="2:8" x14ac:dyDescent="0.35">
      <c r="B235" s="95"/>
      <c r="C235" s="18"/>
      <c r="D235" s="21"/>
      <c r="E235" s="92"/>
      <c r="F235" s="134"/>
      <c r="G235" s="158"/>
      <c r="H235" s="143"/>
    </row>
    <row r="236" spans="2:8" x14ac:dyDescent="0.35">
      <c r="B236" s="95"/>
      <c r="C236" s="29" t="s">
        <v>352</v>
      </c>
      <c r="D236" s="21"/>
      <c r="E236" s="92"/>
      <c r="F236" s="134"/>
      <c r="G236" s="158"/>
      <c r="H236" s="143"/>
    </row>
    <row r="237" spans="2:8" ht="6.75" customHeight="1" x14ac:dyDescent="0.35">
      <c r="B237" s="95"/>
      <c r="C237" s="29"/>
      <c r="D237" s="21"/>
      <c r="E237" s="92"/>
      <c r="F237" s="134"/>
      <c r="G237" s="158"/>
      <c r="H237" s="143"/>
    </row>
    <row r="238" spans="2:8" x14ac:dyDescent="0.35">
      <c r="B238" s="95"/>
      <c r="C238" s="20" t="s">
        <v>80</v>
      </c>
      <c r="D238" s="21"/>
      <c r="E238" s="92"/>
      <c r="F238" s="134"/>
      <c r="G238" s="158"/>
      <c r="H238" s="143"/>
    </row>
    <row r="239" spans="2:8" x14ac:dyDescent="0.35">
      <c r="B239" s="95"/>
      <c r="C239" s="18" t="s">
        <v>86</v>
      </c>
      <c r="D239" s="21" t="s">
        <v>26</v>
      </c>
      <c r="E239" s="92"/>
      <c r="F239" s="134">
        <v>40</v>
      </c>
      <c r="G239" s="158"/>
      <c r="H239" s="143">
        <f>G239*F239</f>
        <v>0</v>
      </c>
    </row>
    <row r="240" spans="2:8" x14ac:dyDescent="0.35">
      <c r="B240" s="95"/>
      <c r="C240" s="18" t="s">
        <v>90</v>
      </c>
      <c r="D240" s="21" t="s">
        <v>26</v>
      </c>
      <c r="E240" s="92"/>
      <c r="F240" s="134">
        <v>80</v>
      </c>
      <c r="G240" s="158"/>
      <c r="H240" s="143">
        <f>G240*F240</f>
        <v>0</v>
      </c>
    </row>
    <row r="241" spans="2:8" ht="6.75" customHeight="1" x14ac:dyDescent="0.35">
      <c r="B241" s="95"/>
      <c r="C241" s="18"/>
      <c r="D241" s="21"/>
      <c r="E241" s="92"/>
      <c r="F241" s="134"/>
      <c r="G241" s="158"/>
      <c r="H241" s="143"/>
    </row>
    <row r="242" spans="2:8" x14ac:dyDescent="0.35">
      <c r="B242" s="95"/>
      <c r="C242" s="20" t="s">
        <v>526</v>
      </c>
      <c r="D242" s="21" t="s">
        <v>26</v>
      </c>
      <c r="E242" s="92"/>
      <c r="F242" s="134">
        <v>10</v>
      </c>
      <c r="G242" s="158"/>
      <c r="H242" s="143">
        <f>G242*F242</f>
        <v>0</v>
      </c>
    </row>
    <row r="243" spans="2:8" ht="6.75" customHeight="1" x14ac:dyDescent="0.35">
      <c r="B243" s="95"/>
      <c r="C243" s="18"/>
      <c r="D243" s="21"/>
      <c r="E243" s="92"/>
      <c r="F243" s="134"/>
      <c r="G243" s="158"/>
      <c r="H243" s="143"/>
    </row>
    <row r="244" spans="2:8" x14ac:dyDescent="0.35">
      <c r="B244" s="95"/>
      <c r="C244" s="20" t="s">
        <v>525</v>
      </c>
      <c r="D244" s="21" t="s">
        <v>26</v>
      </c>
      <c r="E244" s="92"/>
      <c r="F244" s="134">
        <v>10</v>
      </c>
      <c r="G244" s="158"/>
      <c r="H244" s="143">
        <f>G244*F244</f>
        <v>0</v>
      </c>
    </row>
    <row r="245" spans="2:8" ht="6.75" customHeight="1" x14ac:dyDescent="0.35">
      <c r="B245" s="95"/>
      <c r="C245" s="18"/>
      <c r="D245" s="21"/>
      <c r="E245" s="92"/>
      <c r="F245" s="134"/>
      <c r="G245" s="159"/>
      <c r="H245" s="143"/>
    </row>
    <row r="246" spans="2:8" x14ac:dyDescent="0.35">
      <c r="B246" s="95"/>
      <c r="C246" s="10" t="s">
        <v>523</v>
      </c>
      <c r="D246" s="21" t="s">
        <v>28</v>
      </c>
      <c r="E246" s="92"/>
      <c r="F246" s="134">
        <v>1</v>
      </c>
      <c r="G246" s="158"/>
      <c r="H246" s="143">
        <f>G246*F246</f>
        <v>0</v>
      </c>
    </row>
    <row r="247" spans="2:8" ht="6.75" customHeight="1" x14ac:dyDescent="0.35">
      <c r="B247" s="95"/>
      <c r="C247" s="18"/>
      <c r="D247" s="21"/>
      <c r="E247" s="92"/>
      <c r="F247" s="134"/>
      <c r="G247" s="158"/>
      <c r="H247" s="143"/>
    </row>
    <row r="248" spans="2:8" x14ac:dyDescent="0.35">
      <c r="B248" s="95"/>
      <c r="C248" s="96" t="s">
        <v>84</v>
      </c>
      <c r="D248" s="21" t="s">
        <v>51</v>
      </c>
      <c r="E248" s="92"/>
      <c r="F248" s="134">
        <v>13</v>
      </c>
      <c r="G248" s="158"/>
      <c r="H248" s="143">
        <f>G248*F248</f>
        <v>0</v>
      </c>
    </row>
    <row r="249" spans="2:8" x14ac:dyDescent="0.35">
      <c r="B249" s="95"/>
      <c r="C249" s="18"/>
      <c r="D249" s="21"/>
      <c r="E249" s="92"/>
      <c r="F249" s="134"/>
      <c r="G249" s="158"/>
      <c r="H249" s="143"/>
    </row>
    <row r="250" spans="2:8" x14ac:dyDescent="0.35">
      <c r="B250" s="95"/>
      <c r="C250" s="29" t="s">
        <v>353</v>
      </c>
      <c r="D250" s="21"/>
      <c r="E250" s="92"/>
      <c r="F250" s="134"/>
      <c r="G250" s="158"/>
      <c r="H250" s="143"/>
    </row>
    <row r="251" spans="2:8" ht="6.75" customHeight="1" x14ac:dyDescent="0.35">
      <c r="B251" s="95"/>
      <c r="C251" s="29"/>
      <c r="D251" s="21"/>
      <c r="E251" s="92"/>
      <c r="F251" s="134"/>
      <c r="G251" s="158"/>
      <c r="H251" s="143"/>
    </row>
    <row r="252" spans="2:8" x14ac:dyDescent="0.35">
      <c r="B252" s="95"/>
      <c r="C252" s="20" t="s">
        <v>524</v>
      </c>
      <c r="D252" s="21" t="s">
        <v>26</v>
      </c>
      <c r="E252" s="92"/>
      <c r="F252" s="134">
        <v>5</v>
      </c>
      <c r="G252" s="158"/>
      <c r="H252" s="143">
        <f>G252*F252</f>
        <v>0</v>
      </c>
    </row>
    <row r="253" spans="2:8" ht="6.75" customHeight="1" x14ac:dyDescent="0.35">
      <c r="B253" s="95"/>
      <c r="C253" s="18"/>
      <c r="D253" s="21"/>
      <c r="E253" s="92"/>
      <c r="F253" s="134"/>
      <c r="G253" s="158"/>
      <c r="H253" s="143"/>
    </row>
    <row r="254" spans="2:8" x14ac:dyDescent="0.35">
      <c r="B254" s="95"/>
      <c r="C254" s="20" t="s">
        <v>525</v>
      </c>
      <c r="D254" s="21" t="s">
        <v>26</v>
      </c>
      <c r="E254" s="92"/>
      <c r="F254" s="134">
        <v>4</v>
      </c>
      <c r="G254" s="158"/>
      <c r="H254" s="143">
        <f>G254*F254</f>
        <v>0</v>
      </c>
    </row>
    <row r="255" spans="2:8" ht="6.75" customHeight="1" x14ac:dyDescent="0.35">
      <c r="B255" s="95"/>
      <c r="C255" s="96"/>
      <c r="D255" s="21"/>
      <c r="E255" s="92"/>
      <c r="F255" s="134"/>
      <c r="G255" s="158"/>
      <c r="H255" s="143"/>
    </row>
    <row r="256" spans="2:8" x14ac:dyDescent="0.35">
      <c r="B256" s="95"/>
      <c r="C256" s="96" t="s">
        <v>84</v>
      </c>
      <c r="D256" s="21" t="s">
        <v>51</v>
      </c>
      <c r="E256" s="92"/>
      <c r="F256" s="134">
        <v>1</v>
      </c>
      <c r="G256" s="158"/>
      <c r="H256" s="143">
        <f>G256*F256</f>
        <v>0</v>
      </c>
    </row>
    <row r="257" spans="2:8" x14ac:dyDescent="0.35">
      <c r="B257" s="95"/>
      <c r="C257" s="18"/>
      <c r="D257" s="21"/>
      <c r="E257" s="92"/>
      <c r="F257" s="134"/>
      <c r="G257" s="158"/>
      <c r="H257" s="143"/>
    </row>
    <row r="258" spans="2:8" x14ac:dyDescent="0.35">
      <c r="B258" s="95"/>
      <c r="C258" s="29" t="s">
        <v>354</v>
      </c>
      <c r="D258" s="21"/>
      <c r="E258" s="92"/>
      <c r="F258" s="134"/>
      <c r="G258" s="158"/>
      <c r="H258" s="143"/>
    </row>
    <row r="259" spans="2:8" ht="6.75" customHeight="1" x14ac:dyDescent="0.35">
      <c r="B259" s="95"/>
      <c r="C259" s="29"/>
      <c r="D259" s="21"/>
      <c r="E259" s="92"/>
      <c r="F259" s="134"/>
      <c r="G259" s="158"/>
      <c r="H259" s="143"/>
    </row>
    <row r="260" spans="2:8" x14ac:dyDescent="0.35">
      <c r="B260" s="95"/>
      <c r="C260" s="20" t="s">
        <v>524</v>
      </c>
      <c r="D260" s="21" t="s">
        <v>26</v>
      </c>
      <c r="E260" s="92"/>
      <c r="F260" s="134">
        <v>5</v>
      </c>
      <c r="G260" s="158"/>
      <c r="H260" s="143">
        <f>G260*F260</f>
        <v>0</v>
      </c>
    </row>
    <row r="261" spans="2:8" ht="6.75" customHeight="1" x14ac:dyDescent="0.35">
      <c r="B261" s="95"/>
      <c r="C261" s="18"/>
      <c r="D261" s="21"/>
      <c r="E261" s="92"/>
      <c r="F261" s="134"/>
      <c r="G261" s="158"/>
      <c r="H261" s="143"/>
    </row>
    <row r="262" spans="2:8" x14ac:dyDescent="0.35">
      <c r="B262" s="95"/>
      <c r="C262" s="20" t="s">
        <v>525</v>
      </c>
      <c r="D262" s="21" t="s">
        <v>26</v>
      </c>
      <c r="E262" s="92"/>
      <c r="F262" s="134">
        <v>4</v>
      </c>
      <c r="G262" s="158"/>
      <c r="H262" s="143">
        <f>G262*F262</f>
        <v>0</v>
      </c>
    </row>
    <row r="263" spans="2:8" ht="6.75" customHeight="1" x14ac:dyDescent="0.35">
      <c r="B263" s="95"/>
      <c r="C263" s="96"/>
      <c r="D263" s="21"/>
      <c r="E263" s="92"/>
      <c r="F263" s="134"/>
      <c r="G263" s="158"/>
      <c r="H263" s="143"/>
    </row>
    <row r="264" spans="2:8" x14ac:dyDescent="0.35">
      <c r="B264" s="95"/>
      <c r="C264" s="96" t="s">
        <v>84</v>
      </c>
      <c r="D264" s="21" t="s">
        <v>51</v>
      </c>
      <c r="E264" s="92"/>
      <c r="F264" s="134">
        <v>1</v>
      </c>
      <c r="G264" s="158"/>
      <c r="H264" s="143">
        <f>G264*F264</f>
        <v>0</v>
      </c>
    </row>
    <row r="265" spans="2:8" x14ac:dyDescent="0.35">
      <c r="B265" s="95"/>
      <c r="C265" s="18"/>
      <c r="D265" s="21"/>
      <c r="E265" s="92"/>
      <c r="F265" s="134"/>
      <c r="G265" s="158"/>
      <c r="H265" s="143"/>
    </row>
    <row r="266" spans="2:8" x14ac:dyDescent="0.35">
      <c r="B266" s="95"/>
      <c r="C266" s="29" t="s">
        <v>355</v>
      </c>
      <c r="D266" s="21"/>
      <c r="E266" s="92"/>
      <c r="F266" s="134"/>
      <c r="G266" s="158"/>
      <c r="H266" s="143"/>
    </row>
    <row r="267" spans="2:8" ht="6.75" customHeight="1" x14ac:dyDescent="0.35">
      <c r="B267" s="95"/>
      <c r="C267" s="29"/>
      <c r="D267" s="21"/>
      <c r="E267" s="92"/>
      <c r="F267" s="134"/>
      <c r="G267" s="158"/>
      <c r="H267" s="143"/>
    </row>
    <row r="268" spans="2:8" x14ac:dyDescent="0.35">
      <c r="B268" s="95"/>
      <c r="C268" s="20" t="s">
        <v>524</v>
      </c>
      <c r="D268" s="21" t="s">
        <v>26</v>
      </c>
      <c r="E268" s="92"/>
      <c r="F268" s="134">
        <v>5</v>
      </c>
      <c r="G268" s="158"/>
      <c r="H268" s="143">
        <f>G268*F268</f>
        <v>0</v>
      </c>
    </row>
    <row r="269" spans="2:8" ht="6.75" customHeight="1" x14ac:dyDescent="0.35">
      <c r="B269" s="95"/>
      <c r="C269" s="18"/>
      <c r="D269" s="21"/>
      <c r="E269" s="92"/>
      <c r="F269" s="134"/>
      <c r="G269" s="158"/>
      <c r="H269" s="143"/>
    </row>
    <row r="270" spans="2:8" x14ac:dyDescent="0.35">
      <c r="B270" s="95"/>
      <c r="C270" s="20" t="s">
        <v>525</v>
      </c>
      <c r="D270" s="21" t="s">
        <v>26</v>
      </c>
      <c r="E270" s="92"/>
      <c r="F270" s="134">
        <v>4</v>
      </c>
      <c r="G270" s="158"/>
      <c r="H270" s="143">
        <f>G270*F270</f>
        <v>0</v>
      </c>
    </row>
    <row r="271" spans="2:8" ht="6.75" customHeight="1" x14ac:dyDescent="0.35">
      <c r="B271" s="95"/>
      <c r="C271" s="96"/>
      <c r="D271" s="21"/>
      <c r="E271" s="92"/>
      <c r="F271" s="134"/>
      <c r="G271" s="158"/>
      <c r="H271" s="143"/>
    </row>
    <row r="272" spans="2:8" x14ac:dyDescent="0.35">
      <c r="B272" s="95"/>
      <c r="C272" s="96" t="s">
        <v>84</v>
      </c>
      <c r="D272" s="21" t="s">
        <v>51</v>
      </c>
      <c r="E272" s="92"/>
      <c r="F272" s="134">
        <v>1</v>
      </c>
      <c r="G272" s="158"/>
      <c r="H272" s="143">
        <f>G272*F272</f>
        <v>0</v>
      </c>
    </row>
    <row r="273" spans="2:8" x14ac:dyDescent="0.35">
      <c r="B273" s="95"/>
      <c r="C273" s="96"/>
      <c r="D273" s="21"/>
      <c r="E273" s="92"/>
      <c r="F273" s="134"/>
      <c r="G273" s="158"/>
      <c r="H273" s="143"/>
    </row>
    <row r="274" spans="2:8" x14ac:dyDescent="0.35">
      <c r="B274" s="95"/>
      <c r="C274" s="29" t="s">
        <v>356</v>
      </c>
      <c r="D274" s="21"/>
      <c r="E274" s="92"/>
      <c r="F274" s="134"/>
      <c r="G274" s="158"/>
      <c r="H274" s="143"/>
    </row>
    <row r="275" spans="2:8" ht="6.75" customHeight="1" x14ac:dyDescent="0.35">
      <c r="B275" s="95"/>
      <c r="C275" s="29"/>
      <c r="D275" s="21"/>
      <c r="E275" s="92"/>
      <c r="F275" s="134"/>
      <c r="G275" s="158"/>
      <c r="H275" s="143"/>
    </row>
    <row r="276" spans="2:8" x14ac:dyDescent="0.35">
      <c r="B276" s="95"/>
      <c r="C276" s="20" t="s">
        <v>524</v>
      </c>
      <c r="D276" s="21" t="s">
        <v>26</v>
      </c>
      <c r="E276" s="92"/>
      <c r="F276" s="134">
        <v>5</v>
      </c>
      <c r="G276" s="158"/>
      <c r="H276" s="143">
        <f>G276*F276</f>
        <v>0</v>
      </c>
    </row>
    <row r="277" spans="2:8" ht="6.75" customHeight="1" x14ac:dyDescent="0.35">
      <c r="B277" s="95"/>
      <c r="C277" s="18"/>
      <c r="D277" s="21"/>
      <c r="E277" s="92"/>
      <c r="F277" s="134"/>
      <c r="G277" s="158"/>
      <c r="H277" s="143"/>
    </row>
    <row r="278" spans="2:8" x14ac:dyDescent="0.35">
      <c r="B278" s="95"/>
      <c r="C278" s="20" t="s">
        <v>527</v>
      </c>
      <c r="D278" s="21" t="s">
        <v>26</v>
      </c>
      <c r="E278" s="92"/>
      <c r="F278" s="134">
        <v>3</v>
      </c>
      <c r="G278" s="158"/>
      <c r="H278" s="143">
        <f>G278*F278</f>
        <v>0</v>
      </c>
    </row>
    <row r="279" spans="2:8" ht="6.75" customHeight="1" x14ac:dyDescent="0.35">
      <c r="B279" s="95"/>
      <c r="C279" s="96"/>
      <c r="D279" s="21"/>
      <c r="E279" s="92"/>
      <c r="F279" s="134"/>
      <c r="G279" s="158"/>
      <c r="H279" s="143"/>
    </row>
    <row r="280" spans="2:8" x14ac:dyDescent="0.35">
      <c r="B280" s="95"/>
      <c r="C280" s="96" t="s">
        <v>84</v>
      </c>
      <c r="D280" s="21" t="s">
        <v>51</v>
      </c>
      <c r="E280" s="92"/>
      <c r="F280" s="134">
        <v>1</v>
      </c>
      <c r="G280" s="158"/>
      <c r="H280" s="143">
        <f>G280*F280</f>
        <v>0</v>
      </c>
    </row>
    <row r="281" spans="2:8" x14ac:dyDescent="0.35">
      <c r="B281" s="95"/>
      <c r="C281" s="96"/>
      <c r="D281" s="21"/>
      <c r="E281" s="92"/>
      <c r="F281" s="134"/>
      <c r="G281" s="158"/>
      <c r="H281" s="143"/>
    </row>
    <row r="282" spans="2:8" x14ac:dyDescent="0.35">
      <c r="B282" s="95"/>
      <c r="C282" s="29" t="s">
        <v>357</v>
      </c>
      <c r="D282" s="21"/>
      <c r="E282" s="92"/>
      <c r="F282" s="134"/>
      <c r="G282" s="158"/>
      <c r="H282" s="143"/>
    </row>
    <row r="283" spans="2:8" ht="6.75" customHeight="1" x14ac:dyDescent="0.35">
      <c r="B283" s="95"/>
      <c r="C283" s="29"/>
      <c r="D283" s="21"/>
      <c r="E283" s="92"/>
      <c r="F283" s="134"/>
      <c r="G283" s="158"/>
      <c r="H283" s="143"/>
    </row>
    <row r="284" spans="2:8" x14ac:dyDescent="0.35">
      <c r="B284" s="95"/>
      <c r="C284" s="20" t="s">
        <v>524</v>
      </c>
      <c r="D284" s="21" t="s">
        <v>26</v>
      </c>
      <c r="E284" s="92"/>
      <c r="F284" s="134">
        <v>55</v>
      </c>
      <c r="G284" s="158"/>
      <c r="H284" s="143">
        <f>G284*F284</f>
        <v>0</v>
      </c>
    </row>
    <row r="285" spans="2:8" ht="6.75" customHeight="1" x14ac:dyDescent="0.35">
      <c r="B285" s="95"/>
      <c r="C285" s="18"/>
      <c r="D285" s="21"/>
      <c r="E285" s="92"/>
      <c r="F285" s="134"/>
      <c r="G285" s="158"/>
      <c r="H285" s="143"/>
    </row>
    <row r="286" spans="2:8" x14ac:dyDescent="0.35">
      <c r="B286" s="95"/>
      <c r="C286" s="20" t="s">
        <v>527</v>
      </c>
      <c r="D286" s="21" t="s">
        <v>26</v>
      </c>
      <c r="E286" s="92"/>
      <c r="F286" s="134">
        <v>9</v>
      </c>
      <c r="G286" s="158"/>
      <c r="H286" s="143">
        <f>G286*F286</f>
        <v>0</v>
      </c>
    </row>
    <row r="287" spans="2:8" ht="6.75" customHeight="1" x14ac:dyDescent="0.35">
      <c r="B287" s="95"/>
      <c r="C287" s="96"/>
      <c r="D287" s="21"/>
      <c r="E287" s="92"/>
      <c r="F287" s="134"/>
      <c r="G287" s="158"/>
      <c r="H287" s="143"/>
    </row>
    <row r="288" spans="2:8" x14ac:dyDescent="0.35">
      <c r="B288" s="95"/>
      <c r="C288" s="96" t="s">
        <v>358</v>
      </c>
      <c r="D288" s="21"/>
      <c r="E288" s="92"/>
      <c r="F288" s="134"/>
      <c r="G288" s="158"/>
      <c r="H288" s="143"/>
    </row>
    <row r="289" spans="2:8" x14ac:dyDescent="0.35">
      <c r="B289" s="95"/>
      <c r="C289" s="18" t="s">
        <v>359</v>
      </c>
      <c r="D289" s="21" t="s">
        <v>51</v>
      </c>
      <c r="E289" s="92"/>
      <c r="F289" s="134">
        <v>1</v>
      </c>
      <c r="G289" s="158"/>
      <c r="H289" s="143">
        <f>G289*F289</f>
        <v>0</v>
      </c>
    </row>
    <row r="290" spans="2:8" ht="6.75" customHeight="1" x14ac:dyDescent="0.35">
      <c r="B290" s="95"/>
      <c r="C290" s="96"/>
      <c r="D290" s="21"/>
      <c r="E290" s="92"/>
      <c r="F290" s="134"/>
      <c r="G290" s="158"/>
      <c r="H290" s="143"/>
    </row>
    <row r="291" spans="2:8" x14ac:dyDescent="0.35">
      <c r="B291" s="95"/>
      <c r="C291" s="96" t="s">
        <v>360</v>
      </c>
      <c r="D291" s="21"/>
      <c r="E291" s="92"/>
      <c r="F291" s="134"/>
      <c r="G291" s="158"/>
      <c r="H291" s="143"/>
    </row>
    <row r="292" spans="2:8" x14ac:dyDescent="0.35">
      <c r="B292" s="95"/>
      <c r="C292" s="18" t="s">
        <v>361</v>
      </c>
      <c r="D292" s="21" t="s">
        <v>51</v>
      </c>
      <c r="E292" s="92"/>
      <c r="F292" s="134">
        <v>2</v>
      </c>
      <c r="G292" s="158"/>
      <c r="H292" s="143">
        <f>G292*F292</f>
        <v>0</v>
      </c>
    </row>
    <row r="293" spans="2:8" x14ac:dyDescent="0.35">
      <c r="B293" s="95"/>
      <c r="C293" s="29"/>
      <c r="D293" s="21"/>
      <c r="E293" s="92"/>
      <c r="F293" s="134"/>
      <c r="G293" s="159"/>
      <c r="H293" s="143"/>
    </row>
    <row r="294" spans="2:8" x14ac:dyDescent="0.35">
      <c r="B294" s="95"/>
      <c r="C294" s="29" t="s">
        <v>362</v>
      </c>
      <c r="D294" s="21"/>
      <c r="E294" s="92"/>
      <c r="F294" s="134"/>
      <c r="G294" s="158"/>
      <c r="H294" s="143"/>
    </row>
    <row r="295" spans="2:8" ht="6.75" customHeight="1" x14ac:dyDescent="0.35">
      <c r="B295" s="95"/>
      <c r="C295" s="29"/>
      <c r="D295" s="21"/>
      <c r="E295" s="92"/>
      <c r="F295" s="134"/>
      <c r="G295" s="158"/>
      <c r="H295" s="143"/>
    </row>
    <row r="296" spans="2:8" x14ac:dyDescent="0.35">
      <c r="B296" s="95"/>
      <c r="C296" s="20" t="s">
        <v>524</v>
      </c>
      <c r="D296" s="21" t="s">
        <v>26</v>
      </c>
      <c r="E296" s="92"/>
      <c r="F296" s="134">
        <v>16</v>
      </c>
      <c r="G296" s="158"/>
      <c r="H296" s="143">
        <f>G296*F296</f>
        <v>0</v>
      </c>
    </row>
    <row r="297" spans="2:8" ht="6.75" customHeight="1" x14ac:dyDescent="0.35">
      <c r="B297" s="95"/>
      <c r="C297" s="18"/>
      <c r="D297" s="21"/>
      <c r="E297" s="92"/>
      <c r="F297" s="134"/>
      <c r="G297" s="158"/>
      <c r="H297" s="143"/>
    </row>
    <row r="298" spans="2:8" x14ac:dyDescent="0.35">
      <c r="B298" s="95"/>
      <c r="C298" s="20" t="s">
        <v>527</v>
      </c>
      <c r="D298" s="21" t="s">
        <v>26</v>
      </c>
      <c r="E298" s="92"/>
      <c r="F298" s="134">
        <v>3</v>
      </c>
      <c r="G298" s="158"/>
      <c r="H298" s="143">
        <f>G298*F298</f>
        <v>0</v>
      </c>
    </row>
    <row r="299" spans="2:8" ht="6.75" customHeight="1" x14ac:dyDescent="0.35">
      <c r="B299" s="95"/>
      <c r="C299" s="96"/>
      <c r="D299" s="21"/>
      <c r="E299" s="92"/>
      <c r="F299" s="134"/>
      <c r="G299" s="158"/>
      <c r="H299" s="143"/>
    </row>
    <row r="300" spans="2:8" x14ac:dyDescent="0.35">
      <c r="B300" s="95"/>
      <c r="C300" s="96" t="s">
        <v>360</v>
      </c>
      <c r="D300" s="21"/>
      <c r="E300" s="92"/>
      <c r="F300" s="134"/>
      <c r="G300" s="158"/>
      <c r="H300" s="143"/>
    </row>
    <row r="301" spans="2:8" x14ac:dyDescent="0.35">
      <c r="B301" s="95"/>
      <c r="C301" s="18" t="s">
        <v>363</v>
      </c>
      <c r="D301" s="21" t="s">
        <v>51</v>
      </c>
      <c r="E301" s="92"/>
      <c r="F301" s="134">
        <v>1</v>
      </c>
      <c r="G301" s="158"/>
      <c r="H301" s="143">
        <f>G301*F301</f>
        <v>0</v>
      </c>
    </row>
    <row r="302" spans="2:8" x14ac:dyDescent="0.35">
      <c r="B302" s="95"/>
      <c r="C302" s="20"/>
      <c r="D302" s="21"/>
      <c r="E302" s="92"/>
      <c r="F302" s="134"/>
      <c r="G302" s="158"/>
      <c r="H302" s="143"/>
    </row>
    <row r="303" spans="2:8" x14ac:dyDescent="0.35">
      <c r="B303" s="95"/>
      <c r="C303" s="29" t="s">
        <v>364</v>
      </c>
      <c r="D303" s="21"/>
      <c r="E303" s="92"/>
      <c r="F303" s="134"/>
      <c r="G303" s="158"/>
      <c r="H303" s="143"/>
    </row>
    <row r="304" spans="2:8" ht="6.75" customHeight="1" x14ac:dyDescent="0.35">
      <c r="B304" s="95"/>
      <c r="C304" s="29"/>
      <c r="D304" s="21"/>
      <c r="E304" s="92"/>
      <c r="F304" s="134"/>
      <c r="G304" s="158"/>
      <c r="H304" s="143"/>
    </row>
    <row r="305" spans="2:8" x14ac:dyDescent="0.35">
      <c r="B305" s="95"/>
      <c r="C305" s="20" t="s">
        <v>524</v>
      </c>
      <c r="D305" s="21" t="s">
        <v>26</v>
      </c>
      <c r="E305" s="92"/>
      <c r="F305" s="134">
        <v>24</v>
      </c>
      <c r="G305" s="158"/>
      <c r="H305" s="143">
        <f>G305*F305</f>
        <v>0</v>
      </c>
    </row>
    <row r="306" spans="2:8" ht="6.75" customHeight="1" x14ac:dyDescent="0.35">
      <c r="B306" s="95"/>
      <c r="C306" s="18"/>
      <c r="D306" s="21"/>
      <c r="E306" s="92"/>
      <c r="F306" s="134"/>
      <c r="G306" s="158"/>
      <c r="H306" s="143"/>
    </row>
    <row r="307" spans="2:8" x14ac:dyDescent="0.35">
      <c r="B307" s="95"/>
      <c r="C307" s="20" t="s">
        <v>527</v>
      </c>
      <c r="D307" s="21" t="s">
        <v>26</v>
      </c>
      <c r="E307" s="92"/>
      <c r="F307" s="134">
        <v>3</v>
      </c>
      <c r="G307" s="158"/>
      <c r="H307" s="143">
        <f>G307*F307</f>
        <v>0</v>
      </c>
    </row>
    <row r="308" spans="2:8" ht="6.75" customHeight="1" x14ac:dyDescent="0.35">
      <c r="B308" s="95"/>
      <c r="C308" s="96"/>
      <c r="D308" s="21"/>
      <c r="E308" s="92"/>
      <c r="F308" s="134"/>
      <c r="G308" s="158"/>
      <c r="H308" s="143"/>
    </row>
    <row r="309" spans="2:8" x14ac:dyDescent="0.35">
      <c r="B309" s="95"/>
      <c r="C309" s="96" t="s">
        <v>360</v>
      </c>
      <c r="D309" s="21"/>
      <c r="E309" s="92"/>
      <c r="F309" s="134"/>
      <c r="G309" s="158"/>
      <c r="H309" s="143"/>
    </row>
    <row r="310" spans="2:8" x14ac:dyDescent="0.35">
      <c r="B310" s="95"/>
      <c r="C310" s="18" t="s">
        <v>363</v>
      </c>
      <c r="D310" s="21" t="s">
        <v>51</v>
      </c>
      <c r="E310" s="92"/>
      <c r="F310" s="134">
        <v>1</v>
      </c>
      <c r="G310" s="158"/>
      <c r="H310" s="143">
        <f>G310*F310</f>
        <v>0</v>
      </c>
    </row>
    <row r="311" spans="2:8" x14ac:dyDescent="0.35">
      <c r="B311" s="95"/>
      <c r="C311" s="18"/>
      <c r="D311" s="21"/>
      <c r="E311" s="92"/>
      <c r="F311" s="134"/>
      <c r="G311" s="158"/>
      <c r="H311" s="143"/>
    </row>
    <row r="312" spans="2:8" x14ac:dyDescent="0.35">
      <c r="B312" s="95"/>
      <c r="C312" s="29" t="s">
        <v>365</v>
      </c>
      <c r="D312" s="21"/>
      <c r="E312" s="92"/>
      <c r="F312" s="134"/>
      <c r="G312" s="158"/>
      <c r="H312" s="143"/>
    </row>
    <row r="313" spans="2:8" ht="6.75" customHeight="1" x14ac:dyDescent="0.35">
      <c r="B313" s="95"/>
      <c r="C313" s="29"/>
      <c r="D313" s="21"/>
      <c r="E313" s="92"/>
      <c r="F313" s="134"/>
      <c r="G313" s="158"/>
      <c r="H313" s="143"/>
    </row>
    <row r="314" spans="2:8" x14ac:dyDescent="0.35">
      <c r="B314" s="95"/>
      <c r="C314" s="20" t="s">
        <v>524</v>
      </c>
      <c r="D314" s="21" t="s">
        <v>26</v>
      </c>
      <c r="E314" s="92"/>
      <c r="F314" s="134">
        <v>32</v>
      </c>
      <c r="G314" s="158"/>
      <c r="H314" s="143">
        <f>G314*F314</f>
        <v>0</v>
      </c>
    </row>
    <row r="315" spans="2:8" ht="6.75" customHeight="1" x14ac:dyDescent="0.35">
      <c r="B315" s="95"/>
      <c r="C315" s="18"/>
      <c r="D315" s="21"/>
      <c r="E315" s="92"/>
      <c r="F315" s="134"/>
      <c r="G315" s="158"/>
      <c r="H315" s="143"/>
    </row>
    <row r="316" spans="2:8" x14ac:dyDescent="0.35">
      <c r="B316" s="95"/>
      <c r="C316" s="20" t="s">
        <v>527</v>
      </c>
      <c r="D316" s="21" t="s">
        <v>26</v>
      </c>
      <c r="E316" s="92"/>
      <c r="F316" s="134">
        <v>2</v>
      </c>
      <c r="G316" s="158"/>
      <c r="H316" s="143">
        <f>G316*F316</f>
        <v>0</v>
      </c>
    </row>
    <row r="317" spans="2:8" ht="6.75" customHeight="1" x14ac:dyDescent="0.35">
      <c r="B317" s="95"/>
      <c r="C317" s="96"/>
      <c r="D317" s="21"/>
      <c r="E317" s="92"/>
      <c r="F317" s="134"/>
      <c r="G317" s="158"/>
      <c r="H317" s="143"/>
    </row>
    <row r="318" spans="2:8" x14ac:dyDescent="0.35">
      <c r="B318" s="95"/>
      <c r="C318" s="96" t="s">
        <v>360</v>
      </c>
      <c r="D318" s="21"/>
      <c r="E318" s="92"/>
      <c r="F318" s="134"/>
      <c r="G318" s="158"/>
      <c r="H318" s="143"/>
    </row>
    <row r="319" spans="2:8" x14ac:dyDescent="0.35">
      <c r="B319" s="95"/>
      <c r="C319" s="18" t="s">
        <v>366</v>
      </c>
      <c r="D319" s="21" t="s">
        <v>51</v>
      </c>
      <c r="E319" s="92"/>
      <c r="F319" s="134">
        <v>1</v>
      </c>
      <c r="G319" s="158"/>
      <c r="H319" s="143">
        <f>G319*F319</f>
        <v>0</v>
      </c>
    </row>
    <row r="320" spans="2:8" x14ac:dyDescent="0.35">
      <c r="B320" s="95"/>
      <c r="C320" s="18"/>
      <c r="D320" s="21"/>
      <c r="E320" s="92"/>
      <c r="F320" s="134"/>
      <c r="G320" s="158"/>
      <c r="H320" s="143"/>
    </row>
    <row r="321" spans="2:8" x14ac:dyDescent="0.35">
      <c r="B321" s="95"/>
      <c r="C321" s="29" t="s">
        <v>367</v>
      </c>
      <c r="D321" s="21"/>
      <c r="E321" s="92"/>
      <c r="F321" s="134"/>
      <c r="G321" s="158"/>
      <c r="H321" s="143"/>
    </row>
    <row r="322" spans="2:8" ht="6.75" customHeight="1" x14ac:dyDescent="0.35">
      <c r="B322" s="95"/>
      <c r="C322" s="29"/>
      <c r="D322" s="21"/>
      <c r="E322" s="92"/>
      <c r="F322" s="134"/>
      <c r="G322" s="158"/>
      <c r="H322" s="143"/>
    </row>
    <row r="323" spans="2:8" x14ac:dyDescent="0.35">
      <c r="B323" s="95"/>
      <c r="C323" s="20" t="s">
        <v>524</v>
      </c>
      <c r="D323" s="21" t="s">
        <v>26</v>
      </c>
      <c r="E323" s="92"/>
      <c r="F323" s="134">
        <v>20</v>
      </c>
      <c r="G323" s="158"/>
      <c r="H323" s="143">
        <f>G323*F323</f>
        <v>0</v>
      </c>
    </row>
    <row r="324" spans="2:8" ht="6.75" customHeight="1" x14ac:dyDescent="0.35">
      <c r="B324" s="95"/>
      <c r="C324" s="18"/>
      <c r="D324" s="21"/>
      <c r="E324" s="92"/>
      <c r="F324" s="134"/>
      <c r="G324" s="158"/>
      <c r="H324" s="143"/>
    </row>
    <row r="325" spans="2:8" x14ac:dyDescent="0.35">
      <c r="B325" s="95"/>
      <c r="C325" s="20" t="s">
        <v>527</v>
      </c>
      <c r="D325" s="21" t="s">
        <v>26</v>
      </c>
      <c r="E325" s="92"/>
      <c r="F325" s="134">
        <v>3</v>
      </c>
      <c r="G325" s="158"/>
      <c r="H325" s="143">
        <f>G325*F325</f>
        <v>0</v>
      </c>
    </row>
    <row r="326" spans="2:8" ht="6.75" customHeight="1" x14ac:dyDescent="0.35">
      <c r="B326" s="95"/>
      <c r="C326" s="96"/>
      <c r="D326" s="21"/>
      <c r="E326" s="92"/>
      <c r="F326" s="134"/>
      <c r="G326" s="158"/>
      <c r="H326" s="143"/>
    </row>
    <row r="327" spans="2:8" x14ac:dyDescent="0.35">
      <c r="B327" s="95"/>
      <c r="C327" s="96" t="s">
        <v>360</v>
      </c>
      <c r="D327" s="21"/>
      <c r="E327" s="92"/>
      <c r="F327" s="134"/>
      <c r="G327" s="158"/>
      <c r="H327" s="143"/>
    </row>
    <row r="328" spans="2:8" x14ac:dyDescent="0.35">
      <c r="B328" s="95"/>
      <c r="C328" s="18" t="s">
        <v>368</v>
      </c>
      <c r="D328" s="21" t="s">
        <v>51</v>
      </c>
      <c r="E328" s="92"/>
      <c r="F328" s="134">
        <v>1</v>
      </c>
      <c r="G328" s="158"/>
      <c r="H328" s="143">
        <f>G328*F328</f>
        <v>0</v>
      </c>
    </row>
    <row r="329" spans="2:8" x14ac:dyDescent="0.35">
      <c r="B329" s="95"/>
      <c r="C329" s="20"/>
      <c r="D329" s="21"/>
      <c r="E329" s="92"/>
      <c r="F329" s="134"/>
      <c r="G329" s="158"/>
      <c r="H329" s="143"/>
    </row>
    <row r="330" spans="2:8" x14ac:dyDescent="0.35">
      <c r="B330" s="95"/>
      <c r="C330" s="29" t="s">
        <v>369</v>
      </c>
      <c r="D330" s="21"/>
      <c r="E330" s="92"/>
      <c r="F330" s="134"/>
      <c r="G330" s="158"/>
      <c r="H330" s="143"/>
    </row>
    <row r="331" spans="2:8" ht="6.75" customHeight="1" x14ac:dyDescent="0.35">
      <c r="B331" s="95"/>
      <c r="C331" s="29"/>
      <c r="D331" s="21"/>
      <c r="E331" s="92"/>
      <c r="F331" s="134"/>
      <c r="G331" s="158"/>
      <c r="H331" s="143"/>
    </row>
    <row r="332" spans="2:8" x14ac:dyDescent="0.35">
      <c r="B332" s="95"/>
      <c r="C332" s="20" t="s">
        <v>524</v>
      </c>
      <c r="D332" s="21" t="s">
        <v>26</v>
      </c>
      <c r="E332" s="92"/>
      <c r="F332" s="134">
        <v>40</v>
      </c>
      <c r="G332" s="158"/>
      <c r="H332" s="143">
        <f>G332*F332</f>
        <v>0</v>
      </c>
    </row>
    <row r="333" spans="2:8" ht="6.75" customHeight="1" x14ac:dyDescent="0.35">
      <c r="B333" s="95"/>
      <c r="C333" s="18"/>
      <c r="D333" s="21"/>
      <c r="E333" s="92"/>
      <c r="F333" s="134"/>
      <c r="G333" s="158"/>
      <c r="H333" s="143"/>
    </row>
    <row r="334" spans="2:8" x14ac:dyDescent="0.35">
      <c r="B334" s="95"/>
      <c r="C334" s="20" t="s">
        <v>527</v>
      </c>
      <c r="D334" s="21" t="s">
        <v>26</v>
      </c>
      <c r="E334" s="92"/>
      <c r="F334" s="134">
        <v>3</v>
      </c>
      <c r="G334" s="158"/>
      <c r="H334" s="143">
        <f>G334*F334</f>
        <v>0</v>
      </c>
    </row>
    <row r="335" spans="2:8" ht="6.75" customHeight="1" x14ac:dyDescent="0.35">
      <c r="B335" s="95"/>
      <c r="C335" s="96"/>
      <c r="D335" s="21"/>
      <c r="E335" s="92"/>
      <c r="F335" s="134"/>
      <c r="G335" s="158"/>
      <c r="H335" s="143"/>
    </row>
    <row r="336" spans="2:8" x14ac:dyDescent="0.35">
      <c r="B336" s="95"/>
      <c r="C336" s="96" t="s">
        <v>360</v>
      </c>
      <c r="D336" s="21"/>
      <c r="E336" s="92"/>
      <c r="F336" s="134"/>
      <c r="G336" s="158"/>
      <c r="H336" s="143"/>
    </row>
    <row r="337" spans="2:8" x14ac:dyDescent="0.35">
      <c r="B337" s="95"/>
      <c r="C337" s="18" t="s">
        <v>370</v>
      </c>
      <c r="D337" s="21" t="s">
        <v>51</v>
      </c>
      <c r="E337" s="92"/>
      <c r="F337" s="134">
        <v>1</v>
      </c>
      <c r="G337" s="158"/>
      <c r="H337" s="143">
        <f>G337*F337</f>
        <v>0</v>
      </c>
    </row>
    <row r="338" spans="2:8" x14ac:dyDescent="0.35">
      <c r="B338" s="95"/>
      <c r="C338" s="18"/>
      <c r="D338" s="21"/>
      <c r="E338" s="92"/>
      <c r="F338" s="134"/>
      <c r="G338" s="158"/>
      <c r="H338" s="143"/>
    </row>
    <row r="339" spans="2:8" x14ac:dyDescent="0.35">
      <c r="B339" s="95"/>
      <c r="C339" s="29" t="s">
        <v>371</v>
      </c>
      <c r="D339" s="21"/>
      <c r="E339" s="92"/>
      <c r="F339" s="134"/>
      <c r="G339" s="158"/>
      <c r="H339" s="143"/>
    </row>
    <row r="340" spans="2:8" ht="6.75" customHeight="1" x14ac:dyDescent="0.35">
      <c r="B340" s="95"/>
      <c r="C340" s="29"/>
      <c r="D340" s="21"/>
      <c r="E340" s="92"/>
      <c r="F340" s="134"/>
      <c r="G340" s="158"/>
      <c r="H340" s="143"/>
    </row>
    <row r="341" spans="2:8" x14ac:dyDescent="0.35">
      <c r="B341" s="95"/>
      <c r="C341" s="20" t="s">
        <v>524</v>
      </c>
      <c r="D341" s="21" t="s">
        <v>26</v>
      </c>
      <c r="E341" s="92"/>
      <c r="F341" s="134">
        <v>32</v>
      </c>
      <c r="G341" s="158"/>
      <c r="H341" s="143">
        <f>G341*F341</f>
        <v>0</v>
      </c>
    </row>
    <row r="342" spans="2:8" ht="6.75" customHeight="1" x14ac:dyDescent="0.35">
      <c r="B342" s="95"/>
      <c r="C342" s="18"/>
      <c r="D342" s="21"/>
      <c r="E342" s="92"/>
      <c r="F342" s="134"/>
      <c r="G342" s="158"/>
      <c r="H342" s="143"/>
    </row>
    <row r="343" spans="2:8" x14ac:dyDescent="0.35">
      <c r="B343" s="95"/>
      <c r="C343" s="20" t="s">
        <v>526</v>
      </c>
      <c r="D343" s="21" t="s">
        <v>26</v>
      </c>
      <c r="E343" s="92"/>
      <c r="F343" s="134">
        <v>3</v>
      </c>
      <c r="G343" s="158"/>
      <c r="H343" s="143">
        <f>G343*F343</f>
        <v>0</v>
      </c>
    </row>
    <row r="344" spans="2:8" ht="6.75" customHeight="1" x14ac:dyDescent="0.35">
      <c r="B344" s="95"/>
      <c r="C344" s="96"/>
      <c r="D344" s="21"/>
      <c r="E344" s="92"/>
      <c r="F344" s="134"/>
      <c r="G344" s="158"/>
      <c r="H344" s="143"/>
    </row>
    <row r="345" spans="2:8" x14ac:dyDescent="0.35">
      <c r="B345" s="95"/>
      <c r="C345" s="96" t="s">
        <v>358</v>
      </c>
      <c r="D345" s="21"/>
      <c r="E345" s="92"/>
      <c r="F345" s="134"/>
      <c r="G345" s="158"/>
      <c r="H345" s="143"/>
    </row>
    <row r="346" spans="2:8" x14ac:dyDescent="0.35">
      <c r="B346" s="95"/>
      <c r="C346" s="18" t="s">
        <v>372</v>
      </c>
      <c r="D346" s="21" t="s">
        <v>51</v>
      </c>
      <c r="E346" s="92"/>
      <c r="F346" s="134">
        <v>1</v>
      </c>
      <c r="G346" s="158"/>
      <c r="H346" s="143">
        <f>G346*F346</f>
        <v>0</v>
      </c>
    </row>
    <row r="347" spans="2:8" x14ac:dyDescent="0.35">
      <c r="B347" s="95"/>
      <c r="C347" s="18"/>
      <c r="D347" s="21"/>
      <c r="E347" s="92"/>
      <c r="F347" s="134"/>
      <c r="G347" s="158"/>
      <c r="H347" s="143"/>
    </row>
    <row r="348" spans="2:8" x14ac:dyDescent="0.35">
      <c r="B348" s="95"/>
      <c r="C348" s="29" t="s">
        <v>373</v>
      </c>
      <c r="D348" s="21"/>
      <c r="E348" s="92"/>
      <c r="F348" s="134"/>
      <c r="G348" s="158"/>
      <c r="H348" s="143"/>
    </row>
    <row r="349" spans="2:8" ht="6.75" customHeight="1" x14ac:dyDescent="0.35">
      <c r="B349" s="95"/>
      <c r="C349" s="29"/>
      <c r="D349" s="21"/>
      <c r="E349" s="92"/>
      <c r="F349" s="134"/>
      <c r="G349" s="158"/>
      <c r="H349" s="143"/>
    </row>
    <row r="350" spans="2:8" x14ac:dyDescent="0.35">
      <c r="B350" s="95"/>
      <c r="C350" s="20" t="s">
        <v>524</v>
      </c>
      <c r="D350" s="21" t="s">
        <v>26</v>
      </c>
      <c r="E350" s="92"/>
      <c r="F350" s="134">
        <v>32</v>
      </c>
      <c r="G350" s="158"/>
      <c r="H350" s="143">
        <f>G350*F350</f>
        <v>0</v>
      </c>
    </row>
    <row r="351" spans="2:8" ht="6.75" customHeight="1" x14ac:dyDescent="0.35">
      <c r="B351" s="95"/>
      <c r="C351" s="18"/>
      <c r="D351" s="21"/>
      <c r="E351" s="92"/>
      <c r="F351" s="134"/>
      <c r="G351" s="158"/>
      <c r="H351" s="143"/>
    </row>
    <row r="352" spans="2:8" x14ac:dyDescent="0.35">
      <c r="B352" s="95"/>
      <c r="C352" s="20" t="s">
        <v>527</v>
      </c>
      <c r="D352" s="21" t="s">
        <v>26</v>
      </c>
      <c r="E352" s="92"/>
      <c r="F352" s="134">
        <v>3</v>
      </c>
      <c r="G352" s="158"/>
      <c r="H352" s="143">
        <f>G352*F352</f>
        <v>0</v>
      </c>
    </row>
    <row r="353" spans="2:8" ht="6.75" customHeight="1" x14ac:dyDescent="0.35">
      <c r="B353" s="95"/>
      <c r="C353" s="96"/>
      <c r="D353" s="21"/>
      <c r="E353" s="92"/>
      <c r="F353" s="134"/>
      <c r="G353" s="158"/>
      <c r="H353" s="143"/>
    </row>
    <row r="354" spans="2:8" x14ac:dyDescent="0.35">
      <c r="B354" s="95"/>
      <c r="C354" s="96" t="s">
        <v>358</v>
      </c>
      <c r="D354" s="21"/>
      <c r="E354" s="92"/>
      <c r="F354" s="134"/>
      <c r="G354" s="158"/>
      <c r="H354" s="143"/>
    </row>
    <row r="355" spans="2:8" x14ac:dyDescent="0.35">
      <c r="B355" s="95"/>
      <c r="C355" s="18" t="s">
        <v>374</v>
      </c>
      <c r="D355" s="21" t="s">
        <v>51</v>
      </c>
      <c r="E355" s="92"/>
      <c r="F355" s="134">
        <v>1</v>
      </c>
      <c r="G355" s="158"/>
      <c r="H355" s="143">
        <f>G355*F355</f>
        <v>0</v>
      </c>
    </row>
    <row r="356" spans="2:8" x14ac:dyDescent="0.35">
      <c r="B356" s="95"/>
      <c r="C356" s="20"/>
      <c r="D356" s="21"/>
      <c r="E356" s="92"/>
      <c r="F356" s="134"/>
      <c r="G356" s="158"/>
      <c r="H356" s="143"/>
    </row>
    <row r="357" spans="2:8" x14ac:dyDescent="0.35">
      <c r="B357" s="95"/>
      <c r="C357" s="29" t="s">
        <v>375</v>
      </c>
      <c r="D357" s="21"/>
      <c r="E357" s="92"/>
      <c r="F357" s="134"/>
      <c r="G357" s="158"/>
      <c r="H357" s="143"/>
    </row>
    <row r="358" spans="2:8" ht="6.75" customHeight="1" x14ac:dyDescent="0.35">
      <c r="B358" s="95"/>
      <c r="C358" s="29"/>
      <c r="D358" s="21"/>
      <c r="E358" s="92"/>
      <c r="F358" s="134"/>
      <c r="G358" s="158"/>
      <c r="H358" s="143"/>
    </row>
    <row r="359" spans="2:8" x14ac:dyDescent="0.35">
      <c r="B359" s="95"/>
      <c r="C359" s="20" t="s">
        <v>524</v>
      </c>
      <c r="D359" s="21" t="s">
        <v>26</v>
      </c>
      <c r="E359" s="92"/>
      <c r="F359" s="134">
        <v>40</v>
      </c>
      <c r="G359" s="158"/>
      <c r="H359" s="143">
        <f>G359*F359</f>
        <v>0</v>
      </c>
    </row>
    <row r="360" spans="2:8" ht="6.75" customHeight="1" x14ac:dyDescent="0.35">
      <c r="B360" s="95"/>
      <c r="C360" s="18"/>
      <c r="D360" s="21"/>
      <c r="E360" s="92"/>
      <c r="F360" s="134"/>
      <c r="G360" s="158"/>
      <c r="H360" s="143"/>
    </row>
    <row r="361" spans="2:8" x14ac:dyDescent="0.35">
      <c r="B361" s="95"/>
      <c r="C361" s="20" t="s">
        <v>527</v>
      </c>
      <c r="D361" s="21" t="s">
        <v>26</v>
      </c>
      <c r="E361" s="92"/>
      <c r="F361" s="134">
        <v>3</v>
      </c>
      <c r="G361" s="158"/>
      <c r="H361" s="143">
        <f>G361*F361</f>
        <v>0</v>
      </c>
    </row>
    <row r="362" spans="2:8" ht="6.75" customHeight="1" x14ac:dyDescent="0.35">
      <c r="B362" s="95"/>
      <c r="C362" s="96"/>
      <c r="D362" s="21"/>
      <c r="E362" s="92"/>
      <c r="F362" s="134"/>
      <c r="G362" s="158"/>
      <c r="H362" s="143"/>
    </row>
    <row r="363" spans="2:8" x14ac:dyDescent="0.35">
      <c r="B363" s="95"/>
      <c r="C363" s="96" t="s">
        <v>360</v>
      </c>
      <c r="D363" s="21"/>
      <c r="E363" s="92"/>
      <c r="F363" s="134"/>
      <c r="G363" s="158"/>
      <c r="H363" s="143"/>
    </row>
    <row r="364" spans="2:8" x14ac:dyDescent="0.35">
      <c r="B364" s="95"/>
      <c r="C364" s="18" t="s">
        <v>376</v>
      </c>
      <c r="D364" s="21" t="s">
        <v>51</v>
      </c>
      <c r="E364" s="92"/>
      <c r="F364" s="134">
        <v>1</v>
      </c>
      <c r="G364" s="158"/>
      <c r="H364" s="143">
        <f>G364*F364</f>
        <v>0</v>
      </c>
    </row>
    <row r="365" spans="2:8" x14ac:dyDescent="0.35">
      <c r="B365" s="95"/>
      <c r="C365" s="18"/>
      <c r="D365" s="21"/>
      <c r="E365" s="92"/>
      <c r="F365" s="134"/>
      <c r="G365" s="158"/>
      <c r="H365" s="143"/>
    </row>
    <row r="366" spans="2:8" x14ac:dyDescent="0.35">
      <c r="B366" s="95"/>
      <c r="C366" s="29" t="s">
        <v>377</v>
      </c>
      <c r="D366" s="21"/>
      <c r="E366" s="92"/>
      <c r="F366" s="134"/>
      <c r="G366" s="158"/>
      <c r="H366" s="143"/>
    </row>
    <row r="367" spans="2:8" ht="6.75" customHeight="1" x14ac:dyDescent="0.35">
      <c r="B367" s="95"/>
      <c r="C367" s="29"/>
      <c r="D367" s="21"/>
      <c r="E367" s="92"/>
      <c r="F367" s="134"/>
      <c r="G367" s="158"/>
      <c r="H367" s="143"/>
    </row>
    <row r="368" spans="2:8" x14ac:dyDescent="0.35">
      <c r="B368" s="95"/>
      <c r="C368" s="20" t="s">
        <v>524</v>
      </c>
      <c r="D368" s="21" t="s">
        <v>26</v>
      </c>
      <c r="E368" s="92"/>
      <c r="F368" s="134">
        <v>40</v>
      </c>
      <c r="G368" s="158"/>
      <c r="H368" s="143">
        <f>G368*F368</f>
        <v>0</v>
      </c>
    </row>
    <row r="369" spans="2:8" ht="6.75" customHeight="1" x14ac:dyDescent="0.35">
      <c r="B369" s="95"/>
      <c r="C369" s="18"/>
      <c r="D369" s="21"/>
      <c r="E369" s="92"/>
      <c r="F369" s="134"/>
      <c r="G369" s="158"/>
      <c r="H369" s="143"/>
    </row>
    <row r="370" spans="2:8" x14ac:dyDescent="0.35">
      <c r="B370" s="95"/>
      <c r="C370" s="20" t="s">
        <v>527</v>
      </c>
      <c r="D370" s="21" t="s">
        <v>26</v>
      </c>
      <c r="E370" s="92"/>
      <c r="F370" s="134">
        <v>3</v>
      </c>
      <c r="G370" s="158"/>
      <c r="H370" s="143">
        <f>G370*F370</f>
        <v>0</v>
      </c>
    </row>
    <row r="371" spans="2:8" ht="6.75" customHeight="1" x14ac:dyDescent="0.35">
      <c r="B371" s="95"/>
      <c r="C371" s="96"/>
      <c r="D371" s="21"/>
      <c r="E371" s="92"/>
      <c r="F371" s="134"/>
      <c r="G371" s="158"/>
      <c r="H371" s="143"/>
    </row>
    <row r="372" spans="2:8" x14ac:dyDescent="0.35">
      <c r="B372" s="95"/>
      <c r="C372" s="96" t="s">
        <v>360</v>
      </c>
      <c r="D372" s="21"/>
      <c r="E372" s="92"/>
      <c r="F372" s="134"/>
      <c r="G372" s="158"/>
      <c r="H372" s="143"/>
    </row>
    <row r="373" spans="2:8" x14ac:dyDescent="0.35">
      <c r="B373" s="95"/>
      <c r="C373" s="18" t="s">
        <v>378</v>
      </c>
      <c r="D373" s="21" t="s">
        <v>51</v>
      </c>
      <c r="E373" s="92"/>
      <c r="F373" s="134">
        <v>1</v>
      </c>
      <c r="G373" s="158"/>
      <c r="H373" s="143">
        <f>G373*F373</f>
        <v>0</v>
      </c>
    </row>
    <row r="374" spans="2:8" x14ac:dyDescent="0.35">
      <c r="B374" s="95"/>
      <c r="C374" s="20"/>
      <c r="D374" s="21"/>
      <c r="E374" s="92"/>
      <c r="F374" s="134"/>
      <c r="G374" s="158"/>
      <c r="H374" s="143"/>
    </row>
    <row r="375" spans="2:8" x14ac:dyDescent="0.35">
      <c r="B375" s="95"/>
      <c r="C375" s="29" t="s">
        <v>379</v>
      </c>
      <c r="D375" s="21"/>
      <c r="E375" s="92"/>
      <c r="F375" s="134"/>
      <c r="G375" s="158"/>
      <c r="H375" s="143"/>
    </row>
    <row r="376" spans="2:8" ht="6.75" customHeight="1" x14ac:dyDescent="0.35">
      <c r="B376" s="95"/>
      <c r="C376" s="29"/>
      <c r="D376" s="21"/>
      <c r="E376" s="92"/>
      <c r="F376" s="134"/>
      <c r="G376" s="158"/>
      <c r="H376" s="143"/>
    </row>
    <row r="377" spans="2:8" x14ac:dyDescent="0.35">
      <c r="B377" s="95"/>
      <c r="C377" s="20" t="s">
        <v>524</v>
      </c>
      <c r="D377" s="21" t="s">
        <v>26</v>
      </c>
      <c r="E377" s="92"/>
      <c r="F377" s="134">
        <v>32</v>
      </c>
      <c r="G377" s="158"/>
      <c r="H377" s="143">
        <f>G377*F377</f>
        <v>0</v>
      </c>
    </row>
    <row r="378" spans="2:8" ht="6.75" customHeight="1" x14ac:dyDescent="0.35">
      <c r="B378" s="95"/>
      <c r="C378" s="18"/>
      <c r="D378" s="21"/>
      <c r="E378" s="92"/>
      <c r="F378" s="134"/>
      <c r="G378" s="158"/>
      <c r="H378" s="143"/>
    </row>
    <row r="379" spans="2:8" x14ac:dyDescent="0.35">
      <c r="B379" s="95"/>
      <c r="C379" s="20" t="s">
        <v>527</v>
      </c>
      <c r="D379" s="21" t="s">
        <v>26</v>
      </c>
      <c r="E379" s="92"/>
      <c r="F379" s="134">
        <v>3</v>
      </c>
      <c r="G379" s="158"/>
      <c r="H379" s="143">
        <f>G379*F379</f>
        <v>0</v>
      </c>
    </row>
    <row r="380" spans="2:8" ht="6.75" customHeight="1" x14ac:dyDescent="0.35">
      <c r="B380" s="95"/>
      <c r="C380" s="96"/>
      <c r="D380" s="21"/>
      <c r="E380" s="92"/>
      <c r="F380" s="134"/>
      <c r="G380" s="158"/>
      <c r="H380" s="143"/>
    </row>
    <row r="381" spans="2:8" x14ac:dyDescent="0.35">
      <c r="B381" s="95"/>
      <c r="C381" s="96" t="s">
        <v>360</v>
      </c>
      <c r="D381" s="21"/>
      <c r="E381" s="92"/>
      <c r="F381" s="134"/>
      <c r="G381" s="158"/>
      <c r="H381" s="143"/>
    </row>
    <row r="382" spans="2:8" x14ac:dyDescent="0.35">
      <c r="B382" s="95"/>
      <c r="C382" s="18" t="s">
        <v>380</v>
      </c>
      <c r="D382" s="21" t="s">
        <v>51</v>
      </c>
      <c r="E382" s="92"/>
      <c r="F382" s="134">
        <v>1</v>
      </c>
      <c r="G382" s="158"/>
      <c r="H382" s="143">
        <f>G382*F382</f>
        <v>0</v>
      </c>
    </row>
    <row r="383" spans="2:8" x14ac:dyDescent="0.35">
      <c r="B383" s="95"/>
      <c r="C383" s="18"/>
      <c r="D383" s="21"/>
      <c r="E383" s="92"/>
      <c r="F383" s="134"/>
      <c r="G383" s="158"/>
      <c r="H383" s="143"/>
    </row>
    <row r="384" spans="2:8" x14ac:dyDescent="0.35">
      <c r="B384" s="95"/>
      <c r="C384" s="29" t="s">
        <v>381</v>
      </c>
      <c r="D384" s="21"/>
      <c r="E384" s="92"/>
      <c r="F384" s="134"/>
      <c r="G384" s="158"/>
      <c r="H384" s="143"/>
    </row>
    <row r="385" spans="2:8" ht="6.75" customHeight="1" x14ac:dyDescent="0.35">
      <c r="B385" s="95"/>
      <c r="C385" s="29"/>
      <c r="D385" s="21"/>
      <c r="E385" s="92"/>
      <c r="F385" s="134"/>
      <c r="G385" s="158"/>
      <c r="H385" s="143"/>
    </row>
    <row r="386" spans="2:8" x14ac:dyDescent="0.35">
      <c r="B386" s="95"/>
      <c r="C386" s="20" t="s">
        <v>528</v>
      </c>
      <c r="D386" s="21" t="s">
        <v>26</v>
      </c>
      <c r="E386" s="92"/>
      <c r="F386" s="134">
        <v>108</v>
      </c>
      <c r="G386" s="158"/>
      <c r="H386" s="143">
        <f>G386*F386</f>
        <v>0</v>
      </c>
    </row>
    <row r="387" spans="2:8" ht="6.75" customHeight="1" x14ac:dyDescent="0.35">
      <c r="B387" s="95"/>
      <c r="C387" s="18"/>
      <c r="D387" s="21"/>
      <c r="E387" s="92"/>
      <c r="F387" s="134"/>
      <c r="G387" s="158"/>
      <c r="H387" s="143"/>
    </row>
    <row r="388" spans="2:8" x14ac:dyDescent="0.35">
      <c r="B388" s="95"/>
      <c r="C388" s="20" t="s">
        <v>527</v>
      </c>
      <c r="D388" s="21" t="s">
        <v>26</v>
      </c>
      <c r="E388" s="92"/>
      <c r="F388" s="134">
        <v>9</v>
      </c>
      <c r="G388" s="158"/>
      <c r="H388" s="143">
        <f>G388*F388</f>
        <v>0</v>
      </c>
    </row>
    <row r="389" spans="2:8" ht="6.75" customHeight="1" x14ac:dyDescent="0.35">
      <c r="B389" s="95"/>
      <c r="C389" s="18"/>
      <c r="D389" s="21"/>
      <c r="E389" s="92"/>
      <c r="F389" s="134"/>
      <c r="G389" s="159"/>
      <c r="H389" s="143"/>
    </row>
    <row r="390" spans="2:8" x14ac:dyDescent="0.35">
      <c r="B390" s="95"/>
      <c r="C390" s="10" t="s">
        <v>91</v>
      </c>
      <c r="D390" s="21"/>
      <c r="E390" s="92"/>
      <c r="F390" s="134"/>
      <c r="G390" s="158"/>
      <c r="H390" s="143"/>
    </row>
    <row r="391" spans="2:8" x14ac:dyDescent="0.35">
      <c r="B391" s="95"/>
      <c r="C391" s="10" t="s">
        <v>92</v>
      </c>
      <c r="D391" s="21" t="s">
        <v>28</v>
      </c>
      <c r="E391" s="92"/>
      <c r="F391" s="134">
        <v>1</v>
      </c>
      <c r="G391" s="158"/>
      <c r="H391" s="143">
        <f>G391*F391</f>
        <v>0</v>
      </c>
    </row>
    <row r="392" spans="2:8" ht="6.75" customHeight="1" x14ac:dyDescent="0.35">
      <c r="B392" s="95"/>
      <c r="C392" s="96"/>
      <c r="D392" s="21"/>
      <c r="E392" s="92"/>
      <c r="F392" s="134"/>
      <c r="G392" s="158"/>
      <c r="H392" s="143"/>
    </row>
    <row r="393" spans="2:8" x14ac:dyDescent="0.35">
      <c r="B393" s="95"/>
      <c r="C393" s="96" t="s">
        <v>84</v>
      </c>
      <c r="D393" s="21" t="s">
        <v>51</v>
      </c>
      <c r="E393" s="92"/>
      <c r="F393" s="134">
        <v>3</v>
      </c>
      <c r="G393" s="158"/>
      <c r="H393" s="143">
        <f>G393*F393</f>
        <v>0</v>
      </c>
    </row>
    <row r="394" spans="2:8" x14ac:dyDescent="0.35">
      <c r="B394" s="95"/>
      <c r="C394" s="18"/>
      <c r="D394" s="21"/>
      <c r="E394" s="92"/>
      <c r="F394" s="134"/>
      <c r="G394" s="158"/>
      <c r="H394" s="143"/>
    </row>
    <row r="395" spans="2:8" x14ac:dyDescent="0.35">
      <c r="B395" s="95"/>
      <c r="C395" s="29" t="s">
        <v>382</v>
      </c>
      <c r="D395" s="21"/>
      <c r="E395" s="92"/>
      <c r="F395" s="134"/>
      <c r="G395" s="158"/>
      <c r="H395" s="143"/>
    </row>
    <row r="396" spans="2:8" ht="6.75" customHeight="1" x14ac:dyDescent="0.35">
      <c r="B396" s="95"/>
      <c r="C396" s="29"/>
      <c r="D396" s="21"/>
      <c r="E396" s="92"/>
      <c r="F396" s="134"/>
      <c r="G396" s="158"/>
      <c r="H396" s="143"/>
    </row>
    <row r="397" spans="2:8" x14ac:dyDescent="0.35">
      <c r="B397" s="95"/>
      <c r="C397" s="20" t="s">
        <v>529</v>
      </c>
      <c r="D397" s="21" t="s">
        <v>26</v>
      </c>
      <c r="E397" s="92"/>
      <c r="F397" s="134">
        <v>312</v>
      </c>
      <c r="G397" s="158"/>
      <c r="H397" s="143">
        <f>G397*F397</f>
        <v>0</v>
      </c>
    </row>
    <row r="398" spans="2:8" ht="6.75" customHeight="1" x14ac:dyDescent="0.35">
      <c r="B398" s="95"/>
      <c r="C398" s="18"/>
      <c r="D398" s="21"/>
      <c r="E398" s="92"/>
      <c r="F398" s="134"/>
      <c r="G398" s="158"/>
      <c r="H398" s="143"/>
    </row>
    <row r="399" spans="2:8" x14ac:dyDescent="0.35">
      <c r="B399" s="95"/>
      <c r="C399" s="20" t="s">
        <v>527</v>
      </c>
      <c r="D399" s="21" t="s">
        <v>26</v>
      </c>
      <c r="E399" s="92"/>
      <c r="F399" s="134">
        <v>24</v>
      </c>
      <c r="G399" s="158"/>
      <c r="H399" s="143">
        <f>G399*F399</f>
        <v>0</v>
      </c>
    </row>
    <row r="400" spans="2:8" ht="6.75" customHeight="1" x14ac:dyDescent="0.35">
      <c r="B400" s="95"/>
      <c r="C400" s="18"/>
      <c r="D400" s="21"/>
      <c r="E400" s="92"/>
      <c r="F400" s="134"/>
      <c r="G400" s="159"/>
      <c r="H400" s="143"/>
    </row>
    <row r="401" spans="2:8" x14ac:dyDescent="0.35">
      <c r="B401" s="95"/>
      <c r="C401" s="10" t="s">
        <v>523</v>
      </c>
      <c r="D401" s="21" t="s">
        <v>28</v>
      </c>
      <c r="E401" s="92"/>
      <c r="F401" s="134">
        <v>1</v>
      </c>
      <c r="G401" s="158"/>
      <c r="H401" s="143">
        <f>G401*F401</f>
        <v>0</v>
      </c>
    </row>
    <row r="402" spans="2:8" ht="6.75" customHeight="1" x14ac:dyDescent="0.35">
      <c r="B402" s="95"/>
      <c r="C402" s="96"/>
      <c r="D402" s="21"/>
      <c r="E402" s="92"/>
      <c r="F402" s="134"/>
      <c r="G402" s="158"/>
      <c r="H402" s="143"/>
    </row>
    <row r="403" spans="2:8" x14ac:dyDescent="0.35">
      <c r="B403" s="95"/>
      <c r="C403" s="96" t="s">
        <v>84</v>
      </c>
      <c r="D403" s="21" t="s">
        <v>51</v>
      </c>
      <c r="E403" s="92"/>
      <c r="F403" s="134">
        <v>12</v>
      </c>
      <c r="G403" s="158"/>
      <c r="H403" s="143">
        <f>G403*F403</f>
        <v>0</v>
      </c>
    </row>
    <row r="404" spans="2:8" x14ac:dyDescent="0.35">
      <c r="B404" s="95"/>
      <c r="C404" s="18"/>
      <c r="D404" s="21"/>
      <c r="E404" s="92"/>
      <c r="F404" s="134"/>
      <c r="G404" s="158"/>
      <c r="H404" s="143"/>
    </row>
    <row r="405" spans="2:8" x14ac:dyDescent="0.35">
      <c r="B405" s="95"/>
      <c r="C405" s="29" t="s">
        <v>383</v>
      </c>
      <c r="D405" s="21"/>
      <c r="E405" s="92"/>
      <c r="F405" s="134"/>
      <c r="G405" s="158"/>
      <c r="H405" s="143"/>
    </row>
    <row r="406" spans="2:8" ht="6.75" customHeight="1" x14ac:dyDescent="0.35">
      <c r="B406" s="95"/>
      <c r="C406" s="29"/>
      <c r="D406" s="21"/>
      <c r="E406" s="92"/>
      <c r="F406" s="134"/>
      <c r="G406" s="158"/>
      <c r="H406" s="143"/>
    </row>
    <row r="407" spans="2:8" x14ac:dyDescent="0.35">
      <c r="B407" s="95"/>
      <c r="C407" s="20" t="s">
        <v>524</v>
      </c>
      <c r="D407" s="21" t="s">
        <v>26</v>
      </c>
      <c r="E407" s="92"/>
      <c r="F407" s="134">
        <v>9</v>
      </c>
      <c r="G407" s="158"/>
      <c r="H407" s="143">
        <f>G407*F407</f>
        <v>0</v>
      </c>
    </row>
    <row r="408" spans="2:8" ht="6.75" customHeight="1" x14ac:dyDescent="0.35">
      <c r="B408" s="95"/>
      <c r="C408" s="18"/>
      <c r="D408" s="21"/>
      <c r="E408" s="92"/>
      <c r="F408" s="134"/>
      <c r="G408" s="158"/>
      <c r="H408" s="143"/>
    </row>
    <row r="409" spans="2:8" x14ac:dyDescent="0.35">
      <c r="B409" s="95"/>
      <c r="C409" s="20" t="s">
        <v>527</v>
      </c>
      <c r="D409" s="21" t="s">
        <v>26</v>
      </c>
      <c r="E409" s="92"/>
      <c r="F409" s="134">
        <v>2</v>
      </c>
      <c r="G409" s="158"/>
      <c r="H409" s="143">
        <f>G409*F409</f>
        <v>0</v>
      </c>
    </row>
    <row r="410" spans="2:8" ht="6.75" customHeight="1" x14ac:dyDescent="0.35">
      <c r="B410" s="95"/>
      <c r="C410" s="18"/>
      <c r="D410" s="21"/>
      <c r="E410" s="92"/>
      <c r="F410" s="134"/>
      <c r="G410" s="159"/>
      <c r="H410" s="143"/>
    </row>
    <row r="411" spans="2:8" x14ac:dyDescent="0.35">
      <c r="B411" s="95"/>
      <c r="C411" s="96" t="s">
        <v>84</v>
      </c>
      <c r="D411" s="21" t="s">
        <v>51</v>
      </c>
      <c r="E411" s="92"/>
      <c r="F411" s="134">
        <v>1</v>
      </c>
      <c r="G411" s="158"/>
      <c r="H411" s="143">
        <f>G411*F411</f>
        <v>0</v>
      </c>
    </row>
    <row r="412" spans="2:8" ht="13.15" thickBot="1" x14ac:dyDescent="0.4">
      <c r="B412" s="95"/>
      <c r="C412" s="18"/>
      <c r="D412" s="21"/>
      <c r="E412" s="92"/>
      <c r="F412" s="134"/>
      <c r="G412" s="158"/>
      <c r="H412" s="144"/>
    </row>
    <row r="413" spans="2:8" x14ac:dyDescent="0.35">
      <c r="B413" s="95"/>
      <c r="C413" s="25" t="s">
        <v>244</v>
      </c>
      <c r="D413" s="21"/>
      <c r="E413" s="92"/>
      <c r="F413" s="134"/>
      <c r="G413" s="158"/>
      <c r="H413" s="145">
        <f>SUM(H206:H411)</f>
        <v>0</v>
      </c>
    </row>
    <row r="414" spans="2:8" x14ac:dyDescent="0.35">
      <c r="B414" s="95"/>
      <c r="C414" s="96"/>
      <c r="D414" s="21"/>
      <c r="E414" s="92"/>
      <c r="F414" s="134"/>
      <c r="G414" s="158"/>
      <c r="H414" s="143"/>
    </row>
    <row r="415" spans="2:8" x14ac:dyDescent="0.35">
      <c r="B415" s="95"/>
      <c r="C415" s="96"/>
      <c r="D415" s="21"/>
      <c r="E415" s="92"/>
      <c r="F415" s="134"/>
      <c r="G415" s="158"/>
      <c r="H415" s="143"/>
    </row>
    <row r="416" spans="2:8" x14ac:dyDescent="0.35">
      <c r="B416" s="93" t="s">
        <v>245</v>
      </c>
      <c r="C416" s="23" t="s">
        <v>418</v>
      </c>
      <c r="D416" s="21"/>
      <c r="E416" s="92"/>
      <c r="F416" s="134"/>
      <c r="G416" s="158"/>
      <c r="H416" s="143"/>
    </row>
    <row r="417" spans="2:8" ht="6.75" customHeight="1" x14ac:dyDescent="0.35">
      <c r="B417" s="95"/>
      <c r="C417" s="96"/>
      <c r="D417" s="21"/>
      <c r="E417" s="92"/>
      <c r="F417" s="134"/>
      <c r="G417" s="158"/>
      <c r="H417" s="143"/>
    </row>
    <row r="418" spans="2:8" x14ac:dyDescent="0.35">
      <c r="B418" s="114" t="s">
        <v>246</v>
      </c>
      <c r="C418" s="23" t="s">
        <v>384</v>
      </c>
      <c r="D418" s="21"/>
      <c r="E418" s="92"/>
      <c r="F418" s="134"/>
      <c r="G418" s="158"/>
      <c r="H418" s="143"/>
    </row>
    <row r="419" spans="2:8" ht="6.75" customHeight="1" x14ac:dyDescent="0.35">
      <c r="B419" s="113"/>
      <c r="C419" s="101"/>
      <c r="D419" s="21"/>
      <c r="E419" s="92"/>
      <c r="F419" s="134"/>
      <c r="G419" s="158"/>
      <c r="H419" s="143"/>
    </row>
    <row r="420" spans="2:8" x14ac:dyDescent="0.35">
      <c r="B420" s="113"/>
      <c r="C420" s="10" t="s">
        <v>386</v>
      </c>
      <c r="D420" s="21"/>
      <c r="E420" s="92"/>
      <c r="F420" s="134"/>
      <c r="G420" s="158"/>
      <c r="H420" s="143"/>
    </row>
    <row r="421" spans="2:8" x14ac:dyDescent="0.35">
      <c r="B421" s="113"/>
      <c r="C421" s="10" t="s">
        <v>387</v>
      </c>
      <c r="D421" s="21"/>
      <c r="E421" s="92"/>
      <c r="F421" s="134"/>
      <c r="G421" s="158"/>
      <c r="H421" s="143"/>
    </row>
    <row r="422" spans="2:8" x14ac:dyDescent="0.35">
      <c r="B422" s="113"/>
      <c r="C422" s="10" t="s">
        <v>389</v>
      </c>
      <c r="D422" s="21"/>
      <c r="E422" s="92"/>
      <c r="F422" s="134"/>
      <c r="G422" s="158"/>
      <c r="H422" s="143"/>
    </row>
    <row r="423" spans="2:8" x14ac:dyDescent="0.35">
      <c r="B423" s="113"/>
      <c r="C423" s="10" t="s">
        <v>388</v>
      </c>
      <c r="D423" s="21"/>
      <c r="E423" s="92"/>
      <c r="F423" s="134"/>
      <c r="G423" s="158"/>
      <c r="H423" s="143"/>
    </row>
    <row r="424" spans="2:8" x14ac:dyDescent="0.35">
      <c r="B424" s="113"/>
      <c r="C424" s="12" t="s">
        <v>385</v>
      </c>
      <c r="D424" s="21" t="s">
        <v>51</v>
      </c>
      <c r="E424" s="92"/>
      <c r="F424" s="134">
        <v>1</v>
      </c>
      <c r="G424" s="158"/>
      <c r="H424" s="143">
        <f>G424*F424</f>
        <v>0</v>
      </c>
    </row>
    <row r="425" spans="2:8" x14ac:dyDescent="0.35">
      <c r="B425" s="113"/>
      <c r="C425" s="12"/>
      <c r="D425" s="21"/>
      <c r="E425" s="92"/>
      <c r="F425" s="134"/>
      <c r="G425" s="158"/>
      <c r="H425" s="143"/>
    </row>
    <row r="426" spans="2:8" x14ac:dyDescent="0.35">
      <c r="B426" s="114" t="s">
        <v>247</v>
      </c>
      <c r="C426" s="23" t="s">
        <v>392</v>
      </c>
      <c r="D426" s="21"/>
      <c r="E426" s="92"/>
      <c r="F426" s="134"/>
      <c r="G426" s="158"/>
      <c r="H426" s="143"/>
    </row>
    <row r="427" spans="2:8" ht="6.75" customHeight="1" x14ac:dyDescent="0.35">
      <c r="B427" s="113"/>
      <c r="C427" s="101"/>
      <c r="D427" s="21"/>
      <c r="E427" s="92"/>
      <c r="F427" s="134"/>
      <c r="G427" s="158"/>
      <c r="H427" s="143"/>
    </row>
    <row r="428" spans="2:8" x14ac:dyDescent="0.35">
      <c r="B428" s="113"/>
      <c r="C428" s="10" t="s">
        <v>386</v>
      </c>
      <c r="D428" s="21"/>
      <c r="E428" s="92"/>
      <c r="F428" s="134"/>
      <c r="G428" s="158"/>
      <c r="H428" s="143"/>
    </row>
    <row r="429" spans="2:8" x14ac:dyDescent="0.35">
      <c r="B429" s="113"/>
      <c r="C429" s="10" t="s">
        <v>387</v>
      </c>
      <c r="D429" s="21"/>
      <c r="E429" s="92"/>
      <c r="F429" s="134"/>
      <c r="G429" s="158"/>
      <c r="H429" s="143"/>
    </row>
    <row r="430" spans="2:8" x14ac:dyDescent="0.35">
      <c r="B430" s="113"/>
      <c r="C430" s="10" t="s">
        <v>389</v>
      </c>
      <c r="D430" s="21"/>
      <c r="E430" s="92"/>
      <c r="F430" s="134"/>
      <c r="G430" s="158"/>
      <c r="H430" s="143"/>
    </row>
    <row r="431" spans="2:8" x14ac:dyDescent="0.35">
      <c r="B431" s="113"/>
      <c r="C431" s="10" t="s">
        <v>388</v>
      </c>
      <c r="D431" s="21"/>
      <c r="E431" s="92"/>
      <c r="F431" s="134"/>
      <c r="G431" s="158"/>
      <c r="H431" s="143"/>
    </row>
    <row r="432" spans="2:8" x14ac:dyDescent="0.35">
      <c r="B432" s="113"/>
      <c r="C432" s="12" t="s">
        <v>390</v>
      </c>
      <c r="D432" s="21" t="s">
        <v>51</v>
      </c>
      <c r="E432" s="92"/>
      <c r="F432" s="134">
        <v>7</v>
      </c>
      <c r="G432" s="158"/>
      <c r="H432" s="143">
        <f>G432*F432</f>
        <v>0</v>
      </c>
    </row>
    <row r="433" spans="2:8" x14ac:dyDescent="0.35">
      <c r="B433" s="113"/>
      <c r="C433" s="12" t="s">
        <v>391</v>
      </c>
      <c r="D433" s="21" t="s">
        <v>51</v>
      </c>
      <c r="E433" s="92"/>
      <c r="F433" s="134">
        <v>3</v>
      </c>
      <c r="G433" s="158"/>
      <c r="H433" s="143">
        <f>G433*F433</f>
        <v>0</v>
      </c>
    </row>
    <row r="434" spans="2:8" x14ac:dyDescent="0.35">
      <c r="B434" s="113"/>
      <c r="C434" s="101"/>
      <c r="D434" s="21"/>
      <c r="E434" s="92"/>
      <c r="F434" s="134"/>
      <c r="G434" s="158"/>
      <c r="H434" s="143"/>
    </row>
    <row r="435" spans="2:8" x14ac:dyDescent="0.35">
      <c r="B435" s="114" t="s">
        <v>251</v>
      </c>
      <c r="C435" s="23" t="s">
        <v>393</v>
      </c>
      <c r="D435" s="21"/>
      <c r="E435" s="92"/>
      <c r="F435" s="134"/>
      <c r="G435" s="158"/>
      <c r="H435" s="143"/>
    </row>
    <row r="436" spans="2:8" ht="6.75" customHeight="1" x14ac:dyDescent="0.35">
      <c r="B436" s="113"/>
      <c r="C436" s="20"/>
      <c r="D436" s="21"/>
      <c r="E436" s="92"/>
      <c r="F436" s="134"/>
      <c r="G436" s="158"/>
      <c r="H436" s="143"/>
    </row>
    <row r="437" spans="2:8" x14ac:dyDescent="0.35">
      <c r="B437" s="113"/>
      <c r="C437" s="20" t="s">
        <v>94</v>
      </c>
      <c r="D437" s="21"/>
      <c r="E437" s="92"/>
      <c r="F437" s="134"/>
      <c r="G437" s="158"/>
      <c r="H437" s="143"/>
    </row>
    <row r="438" spans="2:8" x14ac:dyDescent="0.35">
      <c r="B438" s="113"/>
      <c r="C438" s="20" t="s">
        <v>95</v>
      </c>
      <c r="D438" s="21"/>
      <c r="E438" s="92"/>
      <c r="F438" s="134"/>
      <c r="G438" s="158"/>
      <c r="H438" s="143"/>
    </row>
    <row r="439" spans="2:8" x14ac:dyDescent="0.35">
      <c r="B439" s="113"/>
      <c r="C439" s="20" t="s">
        <v>96</v>
      </c>
      <c r="D439" s="21"/>
      <c r="E439" s="92"/>
      <c r="F439" s="134"/>
      <c r="G439" s="158"/>
      <c r="H439" s="143"/>
    </row>
    <row r="440" spans="2:8" x14ac:dyDescent="0.35">
      <c r="B440" s="95"/>
      <c r="C440" s="20" t="s">
        <v>97</v>
      </c>
      <c r="D440" s="21"/>
      <c r="E440" s="92"/>
      <c r="F440" s="134"/>
      <c r="G440" s="158"/>
      <c r="H440" s="143"/>
    </row>
    <row r="441" spans="2:8" ht="6.75" customHeight="1" x14ac:dyDescent="0.35">
      <c r="B441" s="95"/>
      <c r="C441" s="20"/>
      <c r="D441" s="21"/>
      <c r="E441" s="92"/>
      <c r="F441" s="134"/>
      <c r="G441" s="158"/>
      <c r="H441" s="143"/>
    </row>
    <row r="442" spans="2:8" x14ac:dyDescent="0.35">
      <c r="B442" s="95"/>
      <c r="C442" s="29" t="s">
        <v>98</v>
      </c>
      <c r="D442" s="21"/>
      <c r="E442" s="92"/>
      <c r="F442" s="134"/>
      <c r="G442" s="158"/>
      <c r="H442" s="143"/>
    </row>
    <row r="443" spans="2:8" x14ac:dyDescent="0.35">
      <c r="B443" s="95"/>
      <c r="C443" s="18" t="s">
        <v>249</v>
      </c>
      <c r="D443" s="21" t="s">
        <v>51</v>
      </c>
      <c r="E443" s="92"/>
      <c r="F443" s="134">
        <v>2</v>
      </c>
      <c r="G443" s="158"/>
      <c r="H443" s="143">
        <f>G443*F443</f>
        <v>0</v>
      </c>
    </row>
    <row r="444" spans="2:8" x14ac:dyDescent="0.35">
      <c r="B444" s="95"/>
      <c r="C444" s="18" t="s">
        <v>395</v>
      </c>
      <c r="D444" s="21" t="s">
        <v>51</v>
      </c>
      <c r="E444" s="92"/>
      <c r="F444" s="134">
        <v>2</v>
      </c>
      <c r="G444" s="158"/>
      <c r="H444" s="143">
        <f>G444*F444</f>
        <v>0</v>
      </c>
    </row>
    <row r="445" spans="2:8" x14ac:dyDescent="0.35">
      <c r="B445" s="95"/>
      <c r="C445" s="18" t="s">
        <v>250</v>
      </c>
      <c r="D445" s="21" t="s">
        <v>51</v>
      </c>
      <c r="E445" s="92"/>
      <c r="F445" s="134">
        <v>7</v>
      </c>
      <c r="G445" s="158"/>
      <c r="H445" s="143">
        <f>G445*F445</f>
        <v>0</v>
      </c>
    </row>
    <row r="446" spans="2:8" x14ac:dyDescent="0.35">
      <c r="B446" s="95"/>
      <c r="C446" s="18" t="s">
        <v>394</v>
      </c>
      <c r="D446" s="21" t="s">
        <v>51</v>
      </c>
      <c r="E446" s="92"/>
      <c r="F446" s="134">
        <v>5</v>
      </c>
      <c r="G446" s="158"/>
      <c r="H446" s="143">
        <f>G446*F446</f>
        <v>0</v>
      </c>
    </row>
    <row r="447" spans="2:8" ht="6.75" customHeight="1" x14ac:dyDescent="0.35">
      <c r="B447" s="95"/>
      <c r="C447" s="12"/>
      <c r="D447" s="21"/>
      <c r="E447" s="92"/>
      <c r="F447" s="134"/>
      <c r="G447" s="158"/>
      <c r="H447" s="143"/>
    </row>
    <row r="448" spans="2:8" x14ac:dyDescent="0.35">
      <c r="B448" s="95"/>
      <c r="C448" s="29" t="s">
        <v>99</v>
      </c>
      <c r="D448" s="21"/>
      <c r="E448" s="92"/>
      <c r="F448" s="134"/>
      <c r="G448" s="158"/>
      <c r="H448" s="143"/>
    </row>
    <row r="449" spans="2:8" x14ac:dyDescent="0.35">
      <c r="B449" s="95"/>
      <c r="C449" s="18" t="s">
        <v>396</v>
      </c>
      <c r="D449" s="21" t="s">
        <v>51</v>
      </c>
      <c r="E449" s="92"/>
      <c r="F449" s="134">
        <v>4</v>
      </c>
      <c r="G449" s="158"/>
      <c r="H449" s="143">
        <f>G449*F449</f>
        <v>0</v>
      </c>
    </row>
    <row r="450" spans="2:8" x14ac:dyDescent="0.35">
      <c r="B450" s="113"/>
      <c r="C450" s="18" t="s">
        <v>397</v>
      </c>
      <c r="D450" s="21" t="s">
        <v>51</v>
      </c>
      <c r="E450" s="92"/>
      <c r="F450" s="134">
        <v>1</v>
      </c>
      <c r="G450" s="158"/>
      <c r="H450" s="143">
        <f>G450*F450</f>
        <v>0</v>
      </c>
    </row>
    <row r="451" spans="2:8" x14ac:dyDescent="0.35">
      <c r="B451" s="113"/>
      <c r="C451" s="18" t="s">
        <v>248</v>
      </c>
      <c r="D451" s="21" t="s">
        <v>51</v>
      </c>
      <c r="E451" s="92"/>
      <c r="F451" s="134">
        <v>7</v>
      </c>
      <c r="G451" s="158"/>
      <c r="H451" s="143">
        <f>G451*F451</f>
        <v>0</v>
      </c>
    </row>
    <row r="452" spans="2:8" x14ac:dyDescent="0.35">
      <c r="B452" s="113"/>
      <c r="C452" s="18" t="s">
        <v>398</v>
      </c>
      <c r="D452" s="21" t="s">
        <v>51</v>
      </c>
      <c r="E452" s="92"/>
      <c r="F452" s="134">
        <v>13</v>
      </c>
      <c r="G452" s="158"/>
      <c r="H452" s="143">
        <f>G452*F452</f>
        <v>0</v>
      </c>
    </row>
    <row r="453" spans="2:8" x14ac:dyDescent="0.35">
      <c r="B453" s="113"/>
      <c r="C453" s="18" t="s">
        <v>399</v>
      </c>
      <c r="D453" s="21" t="s">
        <v>51</v>
      </c>
      <c r="E453" s="92"/>
      <c r="F453" s="134">
        <v>1</v>
      </c>
      <c r="G453" s="158"/>
      <c r="H453" s="143">
        <f>G453*F453</f>
        <v>0</v>
      </c>
    </row>
    <row r="454" spans="2:8" ht="6.75" customHeight="1" x14ac:dyDescent="0.35">
      <c r="B454" s="113"/>
      <c r="C454" s="29"/>
      <c r="D454" s="21"/>
      <c r="E454" s="92"/>
      <c r="F454" s="134"/>
      <c r="G454" s="158"/>
      <c r="H454" s="143"/>
    </row>
    <row r="455" spans="2:8" x14ac:dyDescent="0.35">
      <c r="B455" s="113"/>
      <c r="C455" s="20" t="s">
        <v>100</v>
      </c>
      <c r="D455" s="21"/>
      <c r="E455" s="92"/>
      <c r="F455" s="134"/>
      <c r="G455" s="158"/>
      <c r="H455" s="143"/>
    </row>
    <row r="456" spans="2:8" x14ac:dyDescent="0.35">
      <c r="B456" s="113"/>
      <c r="C456" s="20" t="s">
        <v>101</v>
      </c>
      <c r="D456" s="21" t="s">
        <v>51</v>
      </c>
      <c r="E456" s="92"/>
      <c r="F456" s="134">
        <v>1</v>
      </c>
      <c r="G456" s="158"/>
      <c r="H456" s="143">
        <f>G456*F456</f>
        <v>0</v>
      </c>
    </row>
    <row r="457" spans="2:8" x14ac:dyDescent="0.35">
      <c r="B457" s="113"/>
      <c r="C457" s="18"/>
      <c r="D457" s="21"/>
      <c r="E457" s="92"/>
      <c r="F457" s="134"/>
      <c r="G457" s="158"/>
      <c r="H457" s="143"/>
    </row>
    <row r="458" spans="2:8" x14ac:dyDescent="0.35">
      <c r="B458" s="114" t="s">
        <v>253</v>
      </c>
      <c r="C458" s="23" t="s">
        <v>102</v>
      </c>
      <c r="D458" s="21"/>
      <c r="E458" s="92"/>
      <c r="F458" s="134"/>
      <c r="G458" s="158"/>
      <c r="H458" s="143"/>
    </row>
    <row r="459" spans="2:8" ht="6.75" customHeight="1" x14ac:dyDescent="0.35">
      <c r="B459" s="113"/>
      <c r="C459" s="20"/>
      <c r="D459" s="21"/>
      <c r="E459" s="92"/>
      <c r="F459" s="134"/>
      <c r="G459" s="158"/>
      <c r="H459" s="143"/>
    </row>
    <row r="460" spans="2:8" x14ac:dyDescent="0.35">
      <c r="B460" s="113"/>
      <c r="C460" s="20" t="s">
        <v>94</v>
      </c>
      <c r="D460" s="21"/>
      <c r="E460" s="92"/>
      <c r="F460" s="134"/>
      <c r="G460" s="158"/>
      <c r="H460" s="143"/>
    </row>
    <row r="461" spans="2:8" x14ac:dyDescent="0.35">
      <c r="B461" s="113"/>
      <c r="C461" s="20" t="s">
        <v>95</v>
      </c>
      <c r="D461" s="21"/>
      <c r="E461" s="92"/>
      <c r="F461" s="134"/>
      <c r="G461" s="158"/>
      <c r="H461" s="143"/>
    </row>
    <row r="462" spans="2:8" x14ac:dyDescent="0.35">
      <c r="B462" s="95"/>
      <c r="C462" s="20" t="s">
        <v>96</v>
      </c>
      <c r="D462" s="21"/>
      <c r="E462" s="92"/>
      <c r="F462" s="134"/>
      <c r="G462" s="158"/>
      <c r="H462" s="143"/>
    </row>
    <row r="463" spans="2:8" x14ac:dyDescent="0.35">
      <c r="B463" s="95"/>
      <c r="C463" s="20" t="s">
        <v>97</v>
      </c>
      <c r="D463" s="21"/>
      <c r="E463" s="92"/>
      <c r="F463" s="134"/>
      <c r="G463" s="158"/>
      <c r="H463" s="143"/>
    </row>
    <row r="464" spans="2:8" ht="6.75" customHeight="1" x14ac:dyDescent="0.35">
      <c r="B464" s="95"/>
      <c r="C464" s="20"/>
      <c r="D464" s="21"/>
      <c r="E464" s="92"/>
      <c r="F464" s="134"/>
      <c r="G464" s="158"/>
      <c r="H464" s="143"/>
    </row>
    <row r="465" spans="2:8" x14ac:dyDescent="0.35">
      <c r="B465" s="95"/>
      <c r="C465" s="29" t="s">
        <v>252</v>
      </c>
      <c r="D465" s="21"/>
      <c r="E465" s="92"/>
      <c r="F465" s="134"/>
      <c r="G465" s="158"/>
      <c r="H465" s="143"/>
    </row>
    <row r="466" spans="2:8" x14ac:dyDescent="0.35">
      <c r="B466" s="95"/>
      <c r="C466" s="18" t="s">
        <v>401</v>
      </c>
      <c r="D466" s="21" t="s">
        <v>51</v>
      </c>
      <c r="E466" s="92"/>
      <c r="F466" s="134">
        <f>1+33+1+1</f>
        <v>36</v>
      </c>
      <c r="G466" s="158"/>
      <c r="H466" s="143">
        <f>G466*F466</f>
        <v>0</v>
      </c>
    </row>
    <row r="467" spans="2:8" x14ac:dyDescent="0.35">
      <c r="B467" s="95"/>
      <c r="C467" s="18" t="s">
        <v>402</v>
      </c>
      <c r="D467" s="21" t="s">
        <v>51</v>
      </c>
      <c r="E467" s="92"/>
      <c r="F467" s="134">
        <v>2</v>
      </c>
      <c r="G467" s="158"/>
      <c r="H467" s="143">
        <f>G467*F467</f>
        <v>0</v>
      </c>
    </row>
    <row r="468" spans="2:8" x14ac:dyDescent="0.35">
      <c r="B468" s="95"/>
      <c r="C468" s="18" t="s">
        <v>403</v>
      </c>
      <c r="D468" s="21" t="s">
        <v>51</v>
      </c>
      <c r="E468" s="92"/>
      <c r="F468" s="134">
        <v>25</v>
      </c>
      <c r="G468" s="158"/>
      <c r="H468" s="143">
        <f>G468*F468</f>
        <v>0</v>
      </c>
    </row>
    <row r="469" spans="2:8" x14ac:dyDescent="0.35">
      <c r="B469" s="95"/>
      <c r="C469" s="18" t="s">
        <v>404</v>
      </c>
      <c r="D469" s="21" t="s">
        <v>51</v>
      </c>
      <c r="E469" s="92"/>
      <c r="F469" s="134">
        <v>1</v>
      </c>
      <c r="G469" s="158"/>
      <c r="H469" s="143">
        <f>G469*F469</f>
        <v>0</v>
      </c>
    </row>
    <row r="470" spans="2:8" ht="6.75" customHeight="1" x14ac:dyDescent="0.35">
      <c r="B470" s="95"/>
      <c r="C470" s="18"/>
      <c r="D470" s="21"/>
      <c r="E470" s="92"/>
      <c r="F470" s="134"/>
      <c r="G470" s="158"/>
      <c r="H470" s="143"/>
    </row>
    <row r="471" spans="2:8" x14ac:dyDescent="0.35">
      <c r="B471" s="95"/>
      <c r="C471" s="29" t="s">
        <v>400</v>
      </c>
      <c r="D471" s="21"/>
      <c r="E471" s="92"/>
      <c r="F471" s="134"/>
      <c r="G471" s="158"/>
      <c r="H471" s="143"/>
    </row>
    <row r="472" spans="2:8" x14ac:dyDescent="0.35">
      <c r="B472" s="95"/>
      <c r="C472" s="18" t="s">
        <v>410</v>
      </c>
      <c r="D472" s="21" t="s">
        <v>51</v>
      </c>
      <c r="E472" s="92"/>
      <c r="F472" s="134">
        <v>64</v>
      </c>
      <c r="G472" s="158"/>
      <c r="H472" s="143">
        <f t="shared" ref="H472:H477" si="0">G472*F472</f>
        <v>0</v>
      </c>
    </row>
    <row r="473" spans="2:8" x14ac:dyDescent="0.35">
      <c r="B473" s="95"/>
      <c r="C473" s="18" t="s">
        <v>411</v>
      </c>
      <c r="D473" s="21" t="s">
        <v>51</v>
      </c>
      <c r="E473" s="92"/>
      <c r="F473" s="134">
        <v>32</v>
      </c>
      <c r="G473" s="158"/>
      <c r="H473" s="143">
        <f t="shared" si="0"/>
        <v>0</v>
      </c>
    </row>
    <row r="474" spans="2:8" x14ac:dyDescent="0.35">
      <c r="B474" s="95"/>
      <c r="C474" s="18" t="s">
        <v>412</v>
      </c>
      <c r="D474" s="21" t="s">
        <v>51</v>
      </c>
      <c r="E474" s="92"/>
      <c r="F474" s="134">
        <v>45</v>
      </c>
      <c r="G474" s="158"/>
      <c r="H474" s="143">
        <f t="shared" si="0"/>
        <v>0</v>
      </c>
    </row>
    <row r="475" spans="2:8" x14ac:dyDescent="0.35">
      <c r="B475" s="95"/>
      <c r="C475" s="18" t="s">
        <v>413</v>
      </c>
      <c r="D475" s="21" t="s">
        <v>51</v>
      </c>
      <c r="E475" s="92"/>
      <c r="F475" s="134">
        <v>10</v>
      </c>
      <c r="G475" s="158"/>
      <c r="H475" s="143">
        <f t="shared" si="0"/>
        <v>0</v>
      </c>
    </row>
    <row r="476" spans="2:8" ht="6.75" customHeight="1" x14ac:dyDescent="0.35">
      <c r="B476" s="95"/>
      <c r="C476" s="18"/>
      <c r="D476" s="21"/>
      <c r="E476" s="92"/>
      <c r="F476" s="134"/>
      <c r="G476" s="158"/>
      <c r="H476" s="143"/>
    </row>
    <row r="477" spans="2:8" x14ac:dyDescent="0.35">
      <c r="B477" s="95"/>
      <c r="C477" s="20" t="s">
        <v>406</v>
      </c>
      <c r="D477" s="21" t="s">
        <v>51</v>
      </c>
      <c r="E477" s="92"/>
      <c r="F477" s="134">
        <f>F475+F473+F467</f>
        <v>44</v>
      </c>
      <c r="G477" s="158"/>
      <c r="H477" s="143">
        <f t="shared" si="0"/>
        <v>0</v>
      </c>
    </row>
    <row r="478" spans="2:8" ht="6.75" customHeight="1" x14ac:dyDescent="0.35">
      <c r="B478" s="95"/>
      <c r="C478" s="20"/>
      <c r="D478" s="21"/>
      <c r="E478" s="92"/>
      <c r="F478" s="134"/>
      <c r="G478" s="158"/>
      <c r="H478" s="143"/>
    </row>
    <row r="479" spans="2:8" x14ac:dyDescent="0.35">
      <c r="B479" s="113"/>
      <c r="C479" s="16" t="s">
        <v>408</v>
      </c>
      <c r="D479" s="21"/>
      <c r="E479" s="115"/>
      <c r="F479" s="134"/>
      <c r="G479" s="158"/>
      <c r="H479" s="143"/>
    </row>
    <row r="480" spans="2:8" x14ac:dyDescent="0.35">
      <c r="B480" s="113"/>
      <c r="C480" s="12" t="s">
        <v>407</v>
      </c>
      <c r="D480" s="21" t="s">
        <v>28</v>
      </c>
      <c r="E480" s="115"/>
      <c r="F480" s="134">
        <v>1</v>
      </c>
      <c r="G480" s="158"/>
      <c r="H480" s="143">
        <f>G480*F480</f>
        <v>0</v>
      </c>
    </row>
    <row r="481" spans="2:8" ht="6.75" customHeight="1" x14ac:dyDescent="0.35">
      <c r="B481" s="113"/>
      <c r="C481" s="20"/>
      <c r="D481" s="21"/>
      <c r="E481" s="92"/>
      <c r="F481" s="134"/>
      <c r="G481" s="158"/>
      <c r="H481" s="143"/>
    </row>
    <row r="482" spans="2:8" x14ac:dyDescent="0.35">
      <c r="B482" s="113"/>
      <c r="C482" s="104" t="s">
        <v>405</v>
      </c>
      <c r="D482" s="21"/>
      <c r="E482" s="92"/>
      <c r="F482" s="134"/>
      <c r="G482" s="158"/>
      <c r="H482" s="143"/>
    </row>
    <row r="483" spans="2:8" x14ac:dyDescent="0.35">
      <c r="B483" s="113"/>
      <c r="C483" s="18" t="s">
        <v>103</v>
      </c>
      <c r="D483" s="21"/>
      <c r="E483" s="92"/>
      <c r="F483" s="134"/>
      <c r="G483" s="158"/>
      <c r="H483" s="143"/>
    </row>
    <row r="484" spans="2:8" x14ac:dyDescent="0.35">
      <c r="B484" s="113"/>
      <c r="C484" s="105" t="s">
        <v>104</v>
      </c>
      <c r="D484" s="21"/>
      <c r="E484" s="92"/>
      <c r="F484" s="134"/>
      <c r="G484" s="158"/>
      <c r="H484" s="143"/>
    </row>
    <row r="485" spans="2:8" x14ac:dyDescent="0.35">
      <c r="B485" s="113"/>
      <c r="C485" s="12" t="s">
        <v>409</v>
      </c>
      <c r="D485" s="21" t="s">
        <v>28</v>
      </c>
      <c r="E485" s="92"/>
      <c r="F485" s="134">
        <v>1</v>
      </c>
      <c r="G485" s="158"/>
      <c r="H485" s="143">
        <f>G485*F485</f>
        <v>0</v>
      </c>
    </row>
    <row r="486" spans="2:8" x14ac:dyDescent="0.35">
      <c r="B486" s="113"/>
      <c r="C486" s="31"/>
      <c r="D486" s="21"/>
      <c r="E486" s="92"/>
      <c r="F486" s="134"/>
      <c r="G486" s="158"/>
      <c r="H486" s="143"/>
    </row>
    <row r="487" spans="2:8" x14ac:dyDescent="0.35">
      <c r="B487" s="114" t="s">
        <v>254</v>
      </c>
      <c r="C487" s="23" t="s">
        <v>414</v>
      </c>
      <c r="D487" s="21"/>
      <c r="E487" s="92"/>
      <c r="F487" s="134"/>
      <c r="G487" s="158"/>
      <c r="H487" s="143"/>
    </row>
    <row r="488" spans="2:8" ht="6.75" customHeight="1" x14ac:dyDescent="0.35">
      <c r="B488" s="113"/>
      <c r="C488" s="31"/>
      <c r="D488" s="21"/>
      <c r="E488" s="92"/>
      <c r="F488" s="134"/>
      <c r="G488" s="158"/>
      <c r="H488" s="143"/>
    </row>
    <row r="489" spans="2:8" x14ac:dyDescent="0.35">
      <c r="B489" s="113"/>
      <c r="C489" s="28" t="s">
        <v>536</v>
      </c>
      <c r="D489" s="21"/>
      <c r="E489" s="92"/>
      <c r="F489" s="134"/>
      <c r="G489" s="158"/>
      <c r="H489" s="143"/>
    </row>
    <row r="490" spans="2:8" x14ac:dyDescent="0.35">
      <c r="B490" s="113"/>
      <c r="C490" s="28" t="s">
        <v>537</v>
      </c>
      <c r="D490" s="21"/>
      <c r="E490" s="92"/>
      <c r="F490" s="134"/>
      <c r="G490" s="158"/>
      <c r="H490" s="143"/>
    </row>
    <row r="491" spans="2:8" x14ac:dyDescent="0.35">
      <c r="B491" s="113"/>
      <c r="C491" s="27" t="s">
        <v>415</v>
      </c>
      <c r="D491" s="21" t="s">
        <v>26</v>
      </c>
      <c r="E491" s="92"/>
      <c r="F491" s="134">
        <v>145</v>
      </c>
      <c r="G491" s="158"/>
      <c r="H491" s="143">
        <f>G491*F491</f>
        <v>0</v>
      </c>
    </row>
    <row r="492" spans="2:8" x14ac:dyDescent="0.35">
      <c r="B492" s="113"/>
      <c r="C492" s="96"/>
      <c r="D492" s="21"/>
      <c r="E492" s="92"/>
      <c r="F492" s="134"/>
      <c r="G492" s="158"/>
      <c r="H492" s="143"/>
    </row>
    <row r="493" spans="2:8" x14ac:dyDescent="0.35">
      <c r="B493" s="114" t="s">
        <v>417</v>
      </c>
      <c r="C493" s="23" t="s">
        <v>106</v>
      </c>
      <c r="D493" s="19"/>
      <c r="E493" s="92"/>
      <c r="F493" s="134"/>
      <c r="G493" s="158"/>
      <c r="H493" s="143"/>
    </row>
    <row r="494" spans="2:8" ht="6.75" customHeight="1" x14ac:dyDescent="0.35">
      <c r="B494" s="113"/>
      <c r="C494" s="96"/>
      <c r="D494" s="19"/>
      <c r="E494" s="92"/>
      <c r="F494" s="134"/>
      <c r="G494" s="158"/>
      <c r="H494" s="143"/>
    </row>
    <row r="495" spans="2:8" x14ac:dyDescent="0.35">
      <c r="B495" s="113"/>
      <c r="C495" s="20" t="s">
        <v>107</v>
      </c>
      <c r="D495" s="19"/>
      <c r="E495" s="92"/>
      <c r="F495" s="134"/>
      <c r="G495" s="158"/>
      <c r="H495" s="143"/>
    </row>
    <row r="496" spans="2:8" x14ac:dyDescent="0.35">
      <c r="B496" s="95"/>
      <c r="C496" s="20" t="s">
        <v>108</v>
      </c>
      <c r="D496" s="19"/>
      <c r="E496" s="92"/>
      <c r="F496" s="134"/>
      <c r="G496" s="158"/>
      <c r="H496" s="143"/>
    </row>
    <row r="497" spans="2:8" x14ac:dyDescent="0.35">
      <c r="B497" s="95"/>
      <c r="C497" s="18" t="s">
        <v>109</v>
      </c>
      <c r="D497" s="19" t="s">
        <v>26</v>
      </c>
      <c r="E497" s="92"/>
      <c r="F497" s="134">
        <v>40</v>
      </c>
      <c r="G497" s="158"/>
      <c r="H497" s="143">
        <f t="shared" ref="H497:H503" si="1">G497*F497</f>
        <v>0</v>
      </c>
    </row>
    <row r="498" spans="2:8" x14ac:dyDescent="0.35">
      <c r="B498" s="95"/>
      <c r="C498" s="18" t="s">
        <v>110</v>
      </c>
      <c r="D498" s="19" t="s">
        <v>26</v>
      </c>
      <c r="E498" s="92"/>
      <c r="F498" s="134">
        <v>138</v>
      </c>
      <c r="G498" s="158"/>
      <c r="H498" s="143">
        <f t="shared" si="1"/>
        <v>0</v>
      </c>
    </row>
    <row r="499" spans="2:8" x14ac:dyDescent="0.35">
      <c r="B499" s="95"/>
      <c r="C499" s="18" t="s">
        <v>111</v>
      </c>
      <c r="D499" s="19" t="s">
        <v>26</v>
      </c>
      <c r="E499" s="92"/>
      <c r="F499" s="134">
        <v>495</v>
      </c>
      <c r="G499" s="158"/>
      <c r="H499" s="143">
        <f t="shared" si="1"/>
        <v>0</v>
      </c>
    </row>
    <row r="500" spans="2:8" x14ac:dyDescent="0.35">
      <c r="B500" s="95"/>
      <c r="C500" s="18" t="s">
        <v>112</v>
      </c>
      <c r="D500" s="19" t="s">
        <v>26</v>
      </c>
      <c r="E500" s="92"/>
      <c r="F500" s="134">
        <v>550</v>
      </c>
      <c r="G500" s="158"/>
      <c r="H500" s="143">
        <f t="shared" si="1"/>
        <v>0</v>
      </c>
    </row>
    <row r="501" spans="2:8" x14ac:dyDescent="0.35">
      <c r="B501" s="95"/>
      <c r="C501" s="18" t="s">
        <v>81</v>
      </c>
      <c r="D501" s="19" t="s">
        <v>26</v>
      </c>
      <c r="E501" s="92"/>
      <c r="F501" s="134">
        <v>787</v>
      </c>
      <c r="G501" s="158"/>
      <c r="H501" s="143">
        <f t="shared" si="1"/>
        <v>0</v>
      </c>
    </row>
    <row r="502" spans="2:8" x14ac:dyDescent="0.35">
      <c r="B502" s="95"/>
      <c r="C502" s="18" t="s">
        <v>90</v>
      </c>
      <c r="D502" s="19" t="s">
        <v>26</v>
      </c>
      <c r="E502" s="92"/>
      <c r="F502" s="134">
        <v>3614</v>
      </c>
      <c r="G502" s="158"/>
      <c r="H502" s="143">
        <f t="shared" si="1"/>
        <v>0</v>
      </c>
    </row>
    <row r="503" spans="2:8" x14ac:dyDescent="0.35">
      <c r="B503" s="95"/>
      <c r="C503" s="18" t="s">
        <v>89</v>
      </c>
      <c r="D503" s="19" t="s">
        <v>26</v>
      </c>
      <c r="E503" s="92"/>
      <c r="F503" s="134">
        <v>480</v>
      </c>
      <c r="G503" s="158"/>
      <c r="H503" s="143">
        <f t="shared" si="1"/>
        <v>0</v>
      </c>
    </row>
    <row r="504" spans="2:8" ht="6.75" customHeight="1" x14ac:dyDescent="0.35">
      <c r="B504" s="95"/>
      <c r="C504" s="18"/>
      <c r="D504" s="19"/>
      <c r="E504" s="92"/>
      <c r="F504" s="134"/>
      <c r="G504" s="158"/>
      <c r="H504" s="143"/>
    </row>
    <row r="505" spans="2:8" x14ac:dyDescent="0.35">
      <c r="B505" s="95"/>
      <c r="C505" s="20" t="s">
        <v>527</v>
      </c>
      <c r="D505" s="19" t="s">
        <v>26</v>
      </c>
      <c r="E505" s="92"/>
      <c r="F505" s="134">
        <v>300</v>
      </c>
      <c r="G505" s="158"/>
      <c r="H505" s="143">
        <f>G505*F505</f>
        <v>0</v>
      </c>
    </row>
    <row r="506" spans="2:8" ht="6.75" customHeight="1" x14ac:dyDescent="0.35">
      <c r="B506" s="95"/>
      <c r="C506" s="18"/>
      <c r="D506" s="19"/>
      <c r="E506" s="92"/>
      <c r="F506" s="134"/>
      <c r="G506" s="158"/>
      <c r="H506" s="143"/>
    </row>
    <row r="507" spans="2:8" x14ac:dyDescent="0.35">
      <c r="B507" s="95"/>
      <c r="C507" s="20" t="s">
        <v>530</v>
      </c>
      <c r="D507" s="19" t="s">
        <v>26</v>
      </c>
      <c r="E507" s="92"/>
      <c r="F507" s="134">
        <v>30</v>
      </c>
      <c r="G507" s="158"/>
      <c r="H507" s="143">
        <f>G507*F507</f>
        <v>0</v>
      </c>
    </row>
    <row r="508" spans="2:8" ht="6.75" customHeight="1" x14ac:dyDescent="0.35">
      <c r="B508" s="95"/>
      <c r="C508" s="18"/>
      <c r="D508" s="19"/>
      <c r="E508" s="92"/>
      <c r="F508" s="134"/>
      <c r="G508" s="158"/>
      <c r="H508" s="143"/>
    </row>
    <row r="509" spans="2:8" x14ac:dyDescent="0.35">
      <c r="B509" s="95"/>
      <c r="C509" s="20" t="s">
        <v>531</v>
      </c>
      <c r="D509" s="19" t="s">
        <v>26</v>
      </c>
      <c r="E509" s="92"/>
      <c r="F509" s="134">
        <v>8</v>
      </c>
      <c r="G509" s="158"/>
      <c r="H509" s="143">
        <f>G509*F509</f>
        <v>0</v>
      </c>
    </row>
    <row r="510" spans="2:8" ht="6.75" customHeight="1" x14ac:dyDescent="0.35">
      <c r="B510" s="95"/>
      <c r="C510" s="18"/>
      <c r="D510" s="19"/>
      <c r="E510" s="92"/>
      <c r="F510" s="134"/>
      <c r="G510" s="158"/>
      <c r="H510" s="143"/>
    </row>
    <row r="511" spans="2:8" x14ac:dyDescent="0.35">
      <c r="B511" s="95"/>
      <c r="C511" s="20" t="s">
        <v>255</v>
      </c>
      <c r="D511" s="19"/>
      <c r="E511" s="92"/>
      <c r="F511" s="134"/>
      <c r="G511" s="158"/>
      <c r="H511" s="143"/>
    </row>
    <row r="512" spans="2:8" x14ac:dyDescent="0.35">
      <c r="B512" s="95"/>
      <c r="C512" s="20" t="s">
        <v>113</v>
      </c>
      <c r="D512" s="19"/>
      <c r="E512" s="92"/>
      <c r="F512" s="134"/>
      <c r="G512" s="158"/>
      <c r="H512" s="143"/>
    </row>
    <row r="513" spans="2:8" x14ac:dyDescent="0.35">
      <c r="B513" s="95"/>
      <c r="C513" s="20" t="s">
        <v>114</v>
      </c>
      <c r="D513" s="19"/>
      <c r="E513" s="92"/>
      <c r="F513" s="134"/>
      <c r="G513" s="158"/>
      <c r="H513" s="143"/>
    </row>
    <row r="514" spans="2:8" x14ac:dyDescent="0.35">
      <c r="B514" s="95"/>
      <c r="C514" s="18" t="s">
        <v>416</v>
      </c>
      <c r="D514" s="19" t="s">
        <v>51</v>
      </c>
      <c r="E514" s="92"/>
      <c r="F514" s="134">
        <v>4</v>
      </c>
      <c r="G514" s="158"/>
      <c r="H514" s="143">
        <f>G514*F514</f>
        <v>0</v>
      </c>
    </row>
    <row r="515" spans="2:8" ht="6.75" customHeight="1" x14ac:dyDescent="0.35">
      <c r="B515" s="95"/>
      <c r="C515" s="18"/>
      <c r="D515" s="19"/>
      <c r="E515" s="92"/>
      <c r="F515" s="134"/>
      <c r="G515" s="158"/>
      <c r="H515" s="143"/>
    </row>
    <row r="516" spans="2:8" x14ac:dyDescent="0.35">
      <c r="B516" s="95"/>
      <c r="C516" s="20" t="s">
        <v>115</v>
      </c>
      <c r="D516" s="19" t="s">
        <v>28</v>
      </c>
      <c r="E516" s="92"/>
      <c r="F516" s="134">
        <v>1</v>
      </c>
      <c r="G516" s="158"/>
      <c r="H516" s="143">
        <f>G516*F516</f>
        <v>0</v>
      </c>
    </row>
    <row r="517" spans="2:8" ht="6.75" customHeight="1" x14ac:dyDescent="0.35">
      <c r="B517" s="95"/>
      <c r="C517" s="20"/>
      <c r="D517" s="19"/>
      <c r="E517" s="92"/>
      <c r="F517" s="134"/>
      <c r="G517" s="158"/>
      <c r="H517" s="143"/>
    </row>
    <row r="518" spans="2:8" x14ac:dyDescent="0.35">
      <c r="B518" s="95"/>
      <c r="C518" s="20" t="s">
        <v>116</v>
      </c>
      <c r="D518" s="19" t="s">
        <v>28</v>
      </c>
      <c r="E518" s="92"/>
      <c r="F518" s="134">
        <v>1</v>
      </c>
      <c r="G518" s="158"/>
      <c r="H518" s="143">
        <f>G518*F518</f>
        <v>0</v>
      </c>
    </row>
    <row r="519" spans="2:8" x14ac:dyDescent="0.35">
      <c r="B519" s="95"/>
      <c r="C519" s="18"/>
      <c r="D519" s="21"/>
      <c r="E519" s="92"/>
      <c r="F519" s="134"/>
      <c r="G519" s="158"/>
      <c r="H519" s="143"/>
    </row>
    <row r="520" spans="2:8" ht="13.15" thickBot="1" x14ac:dyDescent="0.4">
      <c r="B520" s="95"/>
      <c r="C520" s="224" t="s">
        <v>419</v>
      </c>
      <c r="D520" s="21"/>
      <c r="E520" s="92"/>
      <c r="F520" s="134"/>
      <c r="G520" s="158"/>
      <c r="H520" s="144"/>
    </row>
    <row r="521" spans="2:8" x14ac:dyDescent="0.35">
      <c r="B521" s="95"/>
      <c r="C521" s="224"/>
      <c r="D521" s="21"/>
      <c r="E521" s="92"/>
      <c r="F521" s="134"/>
      <c r="G521" s="158"/>
      <c r="H521" s="145">
        <f>SUM(H443:H520)</f>
        <v>0</v>
      </c>
    </row>
    <row r="522" spans="2:8" x14ac:dyDescent="0.35">
      <c r="B522" s="95"/>
      <c r="C522" s="96"/>
      <c r="D522" s="21"/>
      <c r="E522" s="92"/>
      <c r="F522" s="134"/>
      <c r="G522" s="158"/>
      <c r="H522" s="143"/>
    </row>
    <row r="523" spans="2:8" x14ac:dyDescent="0.35">
      <c r="B523" s="93" t="s">
        <v>256</v>
      </c>
      <c r="C523" s="23" t="s">
        <v>420</v>
      </c>
      <c r="D523" s="21"/>
      <c r="E523" s="92"/>
      <c r="F523" s="134"/>
      <c r="G523" s="158"/>
      <c r="H523" s="143"/>
    </row>
    <row r="524" spans="2:8" ht="6.75" customHeight="1" x14ac:dyDescent="0.35">
      <c r="B524" s="95"/>
      <c r="C524" s="96"/>
      <c r="D524" s="21"/>
      <c r="E524" s="92"/>
      <c r="F524" s="134"/>
      <c r="G524" s="158"/>
      <c r="H524" s="143"/>
    </row>
    <row r="525" spans="2:8" x14ac:dyDescent="0.35">
      <c r="B525" s="114" t="s">
        <v>430</v>
      </c>
      <c r="C525" s="23" t="s">
        <v>432</v>
      </c>
      <c r="D525" s="21"/>
      <c r="E525" s="92"/>
      <c r="F525" s="134"/>
      <c r="G525" s="158"/>
      <c r="H525" s="143"/>
    </row>
    <row r="526" spans="2:8" ht="6.75" customHeight="1" x14ac:dyDescent="0.35">
      <c r="B526" s="95"/>
      <c r="C526" s="101"/>
      <c r="D526" s="21"/>
      <c r="E526" s="92"/>
      <c r="F526" s="134"/>
      <c r="G526" s="158"/>
      <c r="H526" s="143"/>
    </row>
    <row r="527" spans="2:8" x14ac:dyDescent="0.35">
      <c r="B527" s="95"/>
      <c r="C527" s="20" t="s">
        <v>117</v>
      </c>
      <c r="D527" s="21"/>
      <c r="E527" s="92"/>
      <c r="F527" s="134"/>
      <c r="G527" s="158"/>
      <c r="H527" s="143"/>
    </row>
    <row r="528" spans="2:8" x14ac:dyDescent="0.35">
      <c r="B528" s="95"/>
      <c r="C528" s="20" t="s">
        <v>118</v>
      </c>
      <c r="D528" s="19"/>
      <c r="E528" s="92"/>
      <c r="F528" s="134"/>
      <c r="G528" s="158"/>
      <c r="H528" s="143"/>
    </row>
    <row r="529" spans="2:8" x14ac:dyDescent="0.35">
      <c r="B529" s="95"/>
      <c r="C529" s="18" t="s">
        <v>422</v>
      </c>
      <c r="D529" s="19" t="s">
        <v>51</v>
      </c>
      <c r="E529" s="92"/>
      <c r="F529" s="134">
        <v>6</v>
      </c>
      <c r="G529" s="158"/>
      <c r="H529" s="143">
        <f t="shared" ref="H529:H536" si="2">G529*F529</f>
        <v>0</v>
      </c>
    </row>
    <row r="530" spans="2:8" x14ac:dyDescent="0.35">
      <c r="B530" s="95"/>
      <c r="C530" s="18" t="s">
        <v>423</v>
      </c>
      <c r="D530" s="19" t="s">
        <v>51</v>
      </c>
      <c r="E530" s="92"/>
      <c r="F530" s="134">
        <v>18</v>
      </c>
      <c r="G530" s="158"/>
      <c r="H530" s="143">
        <f t="shared" si="2"/>
        <v>0</v>
      </c>
    </row>
    <row r="531" spans="2:8" x14ac:dyDescent="0.35">
      <c r="B531" s="95"/>
      <c r="C531" s="18" t="s">
        <v>429</v>
      </c>
      <c r="D531" s="19" t="s">
        <v>51</v>
      </c>
      <c r="E531" s="92"/>
      <c r="F531" s="134">
        <v>10</v>
      </c>
      <c r="G531" s="158"/>
      <c r="H531" s="143">
        <f t="shared" si="2"/>
        <v>0</v>
      </c>
    </row>
    <row r="532" spans="2:8" x14ac:dyDescent="0.35">
      <c r="B532" s="95"/>
      <c r="C532" s="18" t="s">
        <v>424</v>
      </c>
      <c r="D532" s="19" t="s">
        <v>51</v>
      </c>
      <c r="E532" s="92"/>
      <c r="F532" s="134">
        <v>37</v>
      </c>
      <c r="G532" s="158"/>
      <c r="H532" s="143">
        <f t="shared" si="2"/>
        <v>0</v>
      </c>
    </row>
    <row r="533" spans="2:8" x14ac:dyDescent="0.35">
      <c r="B533" s="95"/>
      <c r="C533" s="18" t="s">
        <v>425</v>
      </c>
      <c r="D533" s="19" t="s">
        <v>51</v>
      </c>
      <c r="E533" s="92"/>
      <c r="F533" s="134">
        <v>5</v>
      </c>
      <c r="G533" s="158"/>
      <c r="H533" s="143">
        <f t="shared" si="2"/>
        <v>0</v>
      </c>
    </row>
    <row r="534" spans="2:8" x14ac:dyDescent="0.35">
      <c r="B534" s="95"/>
      <c r="C534" s="18" t="s">
        <v>428</v>
      </c>
      <c r="D534" s="19" t="s">
        <v>28</v>
      </c>
      <c r="E534" s="92"/>
      <c r="F534" s="134">
        <v>1</v>
      </c>
      <c r="G534" s="158"/>
      <c r="H534" s="143">
        <f t="shared" si="2"/>
        <v>0</v>
      </c>
    </row>
    <row r="535" spans="2:8" x14ac:dyDescent="0.35">
      <c r="B535" s="95"/>
      <c r="C535" s="18" t="s">
        <v>426</v>
      </c>
      <c r="D535" s="19" t="s">
        <v>51</v>
      </c>
      <c r="E535" s="92"/>
      <c r="F535" s="134">
        <v>3</v>
      </c>
      <c r="G535" s="158"/>
      <c r="H535" s="143">
        <f>G535*F535</f>
        <v>0</v>
      </c>
    </row>
    <row r="536" spans="2:8" x14ac:dyDescent="0.35">
      <c r="B536" s="95"/>
      <c r="C536" s="18" t="s">
        <v>439</v>
      </c>
      <c r="D536" s="19" t="s">
        <v>28</v>
      </c>
      <c r="E536" s="92"/>
      <c r="F536" s="134">
        <v>1</v>
      </c>
      <c r="G536" s="158"/>
      <c r="H536" s="143">
        <f t="shared" si="2"/>
        <v>0</v>
      </c>
    </row>
    <row r="537" spans="2:8" x14ac:dyDescent="0.35">
      <c r="B537" s="95"/>
      <c r="C537" s="18" t="s">
        <v>427</v>
      </c>
      <c r="D537" s="19" t="s">
        <v>51</v>
      </c>
      <c r="E537" s="92"/>
      <c r="F537" s="134">
        <v>1</v>
      </c>
      <c r="G537" s="158"/>
      <c r="H537" s="143">
        <f>G537*F537</f>
        <v>0</v>
      </c>
    </row>
    <row r="538" spans="2:8" x14ac:dyDescent="0.35">
      <c r="B538" s="95"/>
      <c r="C538" s="18" t="s">
        <v>421</v>
      </c>
      <c r="D538" s="19" t="s">
        <v>51</v>
      </c>
      <c r="E538" s="92"/>
      <c r="F538" s="134">
        <v>1</v>
      </c>
      <c r="G538" s="158"/>
      <c r="H538" s="143">
        <f>G538*F538</f>
        <v>0</v>
      </c>
    </row>
    <row r="539" spans="2:8" x14ac:dyDescent="0.35">
      <c r="B539" s="95"/>
      <c r="C539" s="18"/>
      <c r="D539" s="21"/>
      <c r="E539" s="92"/>
      <c r="F539" s="134"/>
      <c r="G539" s="158"/>
      <c r="H539" s="143"/>
    </row>
    <row r="540" spans="2:8" x14ac:dyDescent="0.35">
      <c r="B540" s="114" t="s">
        <v>431</v>
      </c>
      <c r="C540" s="23" t="s">
        <v>106</v>
      </c>
      <c r="D540" s="21"/>
      <c r="E540" s="92"/>
      <c r="F540" s="134"/>
      <c r="G540" s="158"/>
      <c r="H540" s="143" t="s">
        <v>433</v>
      </c>
    </row>
    <row r="541" spans="2:8" ht="13.15" thickBot="1" x14ac:dyDescent="0.4">
      <c r="B541" s="95"/>
      <c r="C541" s="18"/>
      <c r="D541" s="21"/>
      <c r="E541" s="92"/>
      <c r="F541" s="134"/>
      <c r="G541" s="158"/>
      <c r="H541" s="144"/>
    </row>
    <row r="542" spans="2:8" x14ac:dyDescent="0.35">
      <c r="B542" s="95"/>
      <c r="C542" s="25" t="s">
        <v>257</v>
      </c>
      <c r="D542" s="21"/>
      <c r="E542" s="92"/>
      <c r="F542" s="134"/>
      <c r="G542" s="158"/>
      <c r="H542" s="145">
        <f>SUM(H528:H541)</f>
        <v>0</v>
      </c>
    </row>
    <row r="543" spans="2:8" x14ac:dyDescent="0.35">
      <c r="B543" s="95"/>
      <c r="C543" s="96"/>
      <c r="D543" s="21"/>
      <c r="E543" s="92"/>
      <c r="F543" s="134"/>
      <c r="G543" s="158"/>
      <c r="H543" s="143"/>
    </row>
    <row r="544" spans="2:8" x14ac:dyDescent="0.35">
      <c r="B544" s="95"/>
      <c r="C544" s="96"/>
      <c r="D544" s="21"/>
      <c r="E544" s="92"/>
      <c r="F544" s="134"/>
      <c r="G544" s="158"/>
      <c r="H544" s="143"/>
    </row>
    <row r="545" spans="2:8" x14ac:dyDescent="0.35">
      <c r="B545" s="93" t="s">
        <v>258</v>
      </c>
      <c r="C545" s="23" t="s">
        <v>119</v>
      </c>
      <c r="D545" s="21"/>
      <c r="E545" s="92"/>
      <c r="F545" s="134"/>
      <c r="G545" s="158"/>
      <c r="H545" s="143"/>
    </row>
    <row r="546" spans="2:8" x14ac:dyDescent="0.35">
      <c r="B546" s="95"/>
      <c r="C546" s="96"/>
      <c r="D546" s="21"/>
      <c r="E546" s="92"/>
      <c r="F546" s="134"/>
      <c r="G546" s="158"/>
      <c r="H546" s="143"/>
    </row>
    <row r="547" spans="2:8" x14ac:dyDescent="0.35">
      <c r="B547" s="114" t="s">
        <v>259</v>
      </c>
      <c r="C547" s="23" t="s">
        <v>120</v>
      </c>
      <c r="D547" s="21"/>
      <c r="E547" s="92"/>
      <c r="F547" s="134"/>
      <c r="G547" s="158"/>
      <c r="H547" s="143"/>
    </row>
    <row r="548" spans="2:8" ht="6.75" customHeight="1" x14ac:dyDescent="0.35">
      <c r="B548" s="113"/>
      <c r="C548" s="96"/>
      <c r="D548" s="21"/>
      <c r="E548" s="92"/>
      <c r="F548" s="134"/>
      <c r="G548" s="158"/>
      <c r="H548" s="143"/>
    </row>
    <row r="549" spans="2:8" x14ac:dyDescent="0.35">
      <c r="B549" s="113"/>
      <c r="C549" s="20" t="s">
        <v>434</v>
      </c>
      <c r="D549" s="21"/>
      <c r="E549" s="92"/>
      <c r="F549" s="134"/>
      <c r="G549" s="158"/>
      <c r="H549" s="143"/>
    </row>
    <row r="550" spans="2:8" x14ac:dyDescent="0.35">
      <c r="B550" s="113"/>
      <c r="C550" s="20" t="s">
        <v>436</v>
      </c>
      <c r="D550" s="21"/>
      <c r="E550" s="92"/>
      <c r="F550" s="134"/>
      <c r="G550" s="158"/>
      <c r="H550" s="143"/>
    </row>
    <row r="551" spans="2:8" x14ac:dyDescent="0.35">
      <c r="B551" s="113"/>
      <c r="C551" s="20" t="s">
        <v>435</v>
      </c>
      <c r="D551" s="21"/>
      <c r="E551" s="92"/>
      <c r="F551" s="134"/>
      <c r="G551" s="158"/>
      <c r="H551" s="143"/>
    </row>
    <row r="552" spans="2:8" x14ac:dyDescent="0.35">
      <c r="B552" s="113"/>
      <c r="C552" s="20"/>
      <c r="D552" s="21"/>
      <c r="E552" s="92"/>
      <c r="F552" s="134"/>
      <c r="G552" s="158"/>
      <c r="H552" s="143"/>
    </row>
    <row r="553" spans="2:8" x14ac:dyDescent="0.35">
      <c r="B553" s="113"/>
      <c r="C553" s="18" t="s">
        <v>265</v>
      </c>
      <c r="D553" s="21" t="s">
        <v>51</v>
      </c>
      <c r="E553" s="92"/>
      <c r="F553" s="134">
        <v>10</v>
      </c>
      <c r="G553" s="158"/>
      <c r="H553" s="143">
        <f>G553*F553</f>
        <v>0</v>
      </c>
    </row>
    <row r="554" spans="2:8" x14ac:dyDescent="0.35">
      <c r="B554" s="113"/>
      <c r="C554" s="18" t="s">
        <v>437</v>
      </c>
      <c r="D554" s="21" t="s">
        <v>51</v>
      </c>
      <c r="E554" s="92"/>
      <c r="F554" s="134">
        <v>2</v>
      </c>
      <c r="G554" s="158"/>
      <c r="H554" s="143">
        <f>G554*F554</f>
        <v>0</v>
      </c>
    </row>
    <row r="555" spans="2:8" x14ac:dyDescent="0.35">
      <c r="B555" s="113"/>
      <c r="C555" s="18" t="s">
        <v>121</v>
      </c>
      <c r="D555" s="21" t="s">
        <v>28</v>
      </c>
      <c r="E555" s="92"/>
      <c r="F555" s="134">
        <v>1</v>
      </c>
      <c r="G555" s="158"/>
      <c r="H555" s="143">
        <f>G555*F555</f>
        <v>0</v>
      </c>
    </row>
    <row r="556" spans="2:8" x14ac:dyDescent="0.35">
      <c r="B556" s="113"/>
      <c r="C556" s="18" t="s">
        <v>438</v>
      </c>
      <c r="D556" s="21" t="s">
        <v>51</v>
      </c>
      <c r="E556" s="92"/>
      <c r="F556" s="134">
        <v>2</v>
      </c>
      <c r="G556" s="158"/>
      <c r="H556" s="143">
        <f>G556*F556</f>
        <v>0</v>
      </c>
    </row>
    <row r="557" spans="2:8" x14ac:dyDescent="0.35">
      <c r="B557" s="113"/>
      <c r="C557" s="18" t="s">
        <v>440</v>
      </c>
      <c r="D557" s="21" t="s">
        <v>51</v>
      </c>
      <c r="E557" s="92"/>
      <c r="F557" s="134">
        <v>1</v>
      </c>
      <c r="G557" s="158"/>
      <c r="H557" s="143">
        <f>G557*F557</f>
        <v>0</v>
      </c>
    </row>
    <row r="558" spans="2:8" x14ac:dyDescent="0.35">
      <c r="B558" s="113"/>
      <c r="C558" s="18"/>
      <c r="D558" s="21"/>
      <c r="E558" s="92"/>
      <c r="F558" s="134"/>
      <c r="G558" s="158"/>
      <c r="H558" s="143"/>
    </row>
    <row r="559" spans="2:8" x14ac:dyDescent="0.35">
      <c r="B559" s="114" t="s">
        <v>260</v>
      </c>
      <c r="C559" s="23" t="s">
        <v>106</v>
      </c>
      <c r="D559" s="21"/>
      <c r="E559" s="92"/>
      <c r="F559" s="134"/>
      <c r="G559" s="158"/>
      <c r="H559" s="143"/>
    </row>
    <row r="560" spans="2:8" ht="6.75" customHeight="1" x14ac:dyDescent="0.35">
      <c r="B560" s="113"/>
      <c r="C560" s="20"/>
      <c r="D560" s="21"/>
      <c r="E560" s="92"/>
      <c r="F560" s="134"/>
      <c r="G560" s="158"/>
      <c r="H560" s="143"/>
    </row>
    <row r="561" spans="2:8" x14ac:dyDescent="0.35">
      <c r="B561" s="95"/>
      <c r="C561" s="20" t="s">
        <v>122</v>
      </c>
      <c r="D561" s="21"/>
      <c r="E561" s="92"/>
      <c r="F561" s="134"/>
      <c r="G561" s="158"/>
      <c r="H561" s="143"/>
    </row>
    <row r="562" spans="2:8" x14ac:dyDescent="0.35">
      <c r="B562" s="95"/>
      <c r="C562" s="20" t="s">
        <v>108</v>
      </c>
      <c r="D562" s="21"/>
      <c r="E562" s="92"/>
      <c r="F562" s="134"/>
      <c r="G562" s="158"/>
      <c r="H562" s="143"/>
    </row>
    <row r="563" spans="2:8" x14ac:dyDescent="0.35">
      <c r="B563" s="95"/>
      <c r="C563" s="18" t="s">
        <v>112</v>
      </c>
      <c r="D563" s="21" t="s">
        <v>26</v>
      </c>
      <c r="E563" s="92"/>
      <c r="F563" s="134">
        <v>240</v>
      </c>
      <c r="G563" s="158"/>
      <c r="H563" s="143">
        <f>G563*F563</f>
        <v>0</v>
      </c>
    </row>
    <row r="564" spans="2:8" ht="6.75" customHeight="1" x14ac:dyDescent="0.35">
      <c r="B564" s="95"/>
      <c r="C564" s="18"/>
      <c r="D564" s="21"/>
      <c r="E564" s="92"/>
      <c r="F564" s="134"/>
      <c r="G564" s="158"/>
      <c r="H564" s="143"/>
    </row>
    <row r="565" spans="2:8" x14ac:dyDescent="0.35">
      <c r="B565" s="95"/>
      <c r="C565" s="20" t="s">
        <v>527</v>
      </c>
      <c r="D565" s="21" t="s">
        <v>26</v>
      </c>
      <c r="E565" s="92"/>
      <c r="F565" s="134">
        <v>15</v>
      </c>
      <c r="G565" s="158"/>
      <c r="H565" s="143">
        <f>G565*F565</f>
        <v>0</v>
      </c>
    </row>
    <row r="566" spans="2:8" ht="6.75" customHeight="1" x14ac:dyDescent="0.35">
      <c r="B566" s="95"/>
      <c r="C566" s="18"/>
      <c r="D566" s="21"/>
      <c r="E566" s="92"/>
      <c r="F566" s="134"/>
      <c r="G566" s="158"/>
      <c r="H566" s="143"/>
    </row>
    <row r="567" spans="2:8" x14ac:dyDescent="0.35">
      <c r="B567" s="95"/>
      <c r="C567" s="20" t="s">
        <v>530</v>
      </c>
      <c r="D567" s="21" t="s">
        <v>26</v>
      </c>
      <c r="E567" s="92"/>
      <c r="F567" s="134">
        <v>15</v>
      </c>
      <c r="G567" s="158"/>
      <c r="H567" s="143">
        <f>G567*F567</f>
        <v>0</v>
      </c>
    </row>
    <row r="568" spans="2:8" ht="6.75" customHeight="1" x14ac:dyDescent="0.35">
      <c r="B568" s="95"/>
      <c r="C568" s="18"/>
      <c r="D568" s="21"/>
      <c r="E568" s="92"/>
      <c r="F568" s="134"/>
      <c r="G568" s="158"/>
      <c r="H568" s="143"/>
    </row>
    <row r="569" spans="2:8" x14ac:dyDescent="0.35">
      <c r="B569" s="95"/>
      <c r="C569" s="20" t="s">
        <v>522</v>
      </c>
      <c r="D569" s="21" t="s">
        <v>28</v>
      </c>
      <c r="E569" s="92"/>
      <c r="F569" s="134">
        <v>1</v>
      </c>
      <c r="G569" s="158"/>
      <c r="H569" s="143">
        <f>G569*F569</f>
        <v>0</v>
      </c>
    </row>
    <row r="570" spans="2:8" ht="13.15" thickBot="1" x14ac:dyDescent="0.4">
      <c r="B570" s="95"/>
      <c r="C570" s="18"/>
      <c r="D570" s="21"/>
      <c r="E570" s="92"/>
      <c r="F570" s="134"/>
      <c r="G570" s="158"/>
      <c r="H570" s="144"/>
    </row>
    <row r="571" spans="2:8" x14ac:dyDescent="0.35">
      <c r="B571" s="95"/>
      <c r="C571" s="25" t="s">
        <v>441</v>
      </c>
      <c r="D571" s="21"/>
      <c r="E571" s="92"/>
      <c r="F571" s="134"/>
      <c r="G571" s="158"/>
      <c r="H571" s="145">
        <f>SUM(H551:H569)</f>
        <v>0</v>
      </c>
    </row>
    <row r="572" spans="2:8" x14ac:dyDescent="0.35">
      <c r="B572" s="95"/>
      <c r="C572" s="96"/>
      <c r="D572" s="21"/>
      <c r="E572" s="92"/>
      <c r="F572" s="134"/>
      <c r="G572" s="158"/>
      <c r="H572" s="143"/>
    </row>
    <row r="573" spans="2:8" x14ac:dyDescent="0.35">
      <c r="B573" s="93" t="s">
        <v>261</v>
      </c>
      <c r="C573" s="23" t="s">
        <v>442</v>
      </c>
      <c r="D573" s="21"/>
      <c r="E573" s="92"/>
      <c r="F573" s="134"/>
      <c r="G573" s="158"/>
      <c r="H573" s="143"/>
    </row>
    <row r="574" spans="2:8" ht="6.75" customHeight="1" x14ac:dyDescent="0.35">
      <c r="B574" s="95"/>
      <c r="C574" s="96"/>
      <c r="D574" s="21"/>
      <c r="E574" s="92"/>
      <c r="F574" s="134"/>
      <c r="G574" s="158"/>
      <c r="H574" s="143"/>
    </row>
    <row r="575" spans="2:8" x14ac:dyDescent="0.35">
      <c r="B575" s="95"/>
      <c r="C575" s="96" t="s">
        <v>444</v>
      </c>
      <c r="D575" s="21"/>
      <c r="E575" s="92"/>
      <c r="F575" s="134"/>
      <c r="G575" s="158"/>
      <c r="H575" s="143"/>
    </row>
    <row r="576" spans="2:8" x14ac:dyDescent="0.35">
      <c r="B576" s="95"/>
      <c r="C576" s="96" t="s">
        <v>158</v>
      </c>
      <c r="D576" s="21" t="s">
        <v>51</v>
      </c>
      <c r="E576" s="92"/>
      <c r="F576" s="134">
        <v>1</v>
      </c>
      <c r="G576" s="158"/>
      <c r="H576" s="143">
        <f>G576*F576</f>
        <v>0</v>
      </c>
    </row>
    <row r="577" spans="2:8" ht="6.75" customHeight="1" x14ac:dyDescent="0.35">
      <c r="B577" s="95"/>
      <c r="C577" s="96"/>
      <c r="D577" s="21"/>
      <c r="E577" s="92"/>
      <c r="F577" s="134"/>
      <c r="G577" s="158"/>
      <c r="H577" s="143"/>
    </row>
    <row r="578" spans="2:8" x14ac:dyDescent="0.35">
      <c r="B578" s="95"/>
      <c r="C578" s="20" t="s">
        <v>533</v>
      </c>
      <c r="D578" s="21" t="s">
        <v>26</v>
      </c>
      <c r="E578" s="92"/>
      <c r="F578" s="134">
        <v>7</v>
      </c>
      <c r="G578" s="158"/>
      <c r="H578" s="143">
        <f>G578*F578</f>
        <v>0</v>
      </c>
    </row>
    <row r="579" spans="2:8" ht="6.75" customHeight="1" x14ac:dyDescent="0.35">
      <c r="B579" s="95"/>
      <c r="C579" s="96"/>
      <c r="D579" s="21"/>
      <c r="E579" s="92"/>
      <c r="F579" s="134"/>
      <c r="G579" s="158"/>
      <c r="H579" s="143"/>
    </row>
    <row r="580" spans="2:8" x14ac:dyDescent="0.35">
      <c r="B580" s="95"/>
      <c r="C580" s="20" t="s">
        <v>532</v>
      </c>
      <c r="D580" s="21" t="s">
        <v>26</v>
      </c>
      <c r="E580" s="92"/>
      <c r="F580" s="134">
        <v>5</v>
      </c>
      <c r="G580" s="158"/>
      <c r="H580" s="143">
        <f>G580*F580</f>
        <v>0</v>
      </c>
    </row>
    <row r="581" spans="2:8" ht="6.75" customHeight="1" x14ac:dyDescent="0.35">
      <c r="B581" s="95"/>
      <c r="C581" s="96"/>
      <c r="D581" s="21"/>
      <c r="E581" s="92"/>
      <c r="F581" s="134"/>
      <c r="G581" s="158"/>
      <c r="H581" s="143"/>
    </row>
    <row r="582" spans="2:8" x14ac:dyDescent="0.35">
      <c r="B582" s="95"/>
      <c r="C582" s="96" t="s">
        <v>309</v>
      </c>
      <c r="D582" s="21" t="s">
        <v>28</v>
      </c>
      <c r="E582" s="92"/>
      <c r="F582" s="134">
        <v>1</v>
      </c>
      <c r="G582" s="158"/>
      <c r="H582" s="143">
        <f>G582*F582</f>
        <v>0</v>
      </c>
    </row>
    <row r="583" spans="2:8" ht="6.75" customHeight="1" x14ac:dyDescent="0.35">
      <c r="B583" s="95"/>
      <c r="C583" s="96"/>
      <c r="D583" s="21"/>
      <c r="E583" s="92"/>
      <c r="F583" s="134"/>
      <c r="G583" s="158"/>
      <c r="H583" s="143"/>
    </row>
    <row r="584" spans="2:8" x14ac:dyDescent="0.35">
      <c r="B584" s="95"/>
      <c r="C584" s="96" t="s">
        <v>447</v>
      </c>
      <c r="D584" s="21" t="s">
        <v>28</v>
      </c>
      <c r="E584" s="92"/>
      <c r="F584" s="134">
        <v>1</v>
      </c>
      <c r="G584" s="158"/>
      <c r="H584" s="143" t="s">
        <v>445</v>
      </c>
    </row>
    <row r="585" spans="2:8" ht="13.15" thickBot="1" x14ac:dyDescent="0.4">
      <c r="B585" s="95"/>
      <c r="C585" s="18"/>
      <c r="D585" s="21"/>
      <c r="E585" s="92"/>
      <c r="F585" s="134"/>
      <c r="G585" s="158"/>
      <c r="H585" s="144"/>
    </row>
    <row r="586" spans="2:8" x14ac:dyDescent="0.35">
      <c r="B586" s="95"/>
      <c r="C586" s="25" t="s">
        <v>446</v>
      </c>
      <c r="D586" s="21"/>
      <c r="E586" s="92"/>
      <c r="F586" s="134"/>
      <c r="G586" s="158"/>
      <c r="H586" s="145">
        <f>SUM(H575:H584)</f>
        <v>0</v>
      </c>
    </row>
    <row r="587" spans="2:8" x14ac:dyDescent="0.35">
      <c r="B587" s="95"/>
      <c r="C587" s="96"/>
      <c r="D587" s="21"/>
      <c r="E587" s="92"/>
      <c r="F587" s="134"/>
      <c r="G587" s="158"/>
      <c r="H587" s="143"/>
    </row>
    <row r="588" spans="2:8" x14ac:dyDescent="0.35">
      <c r="B588" s="93" t="s">
        <v>262</v>
      </c>
      <c r="C588" s="23" t="s">
        <v>25</v>
      </c>
      <c r="D588" s="21"/>
      <c r="E588" s="92"/>
      <c r="F588" s="134"/>
      <c r="G588" s="158"/>
      <c r="H588" s="143"/>
    </row>
    <row r="589" spans="2:8" ht="6.75" customHeight="1" x14ac:dyDescent="0.35">
      <c r="B589" s="95"/>
      <c r="C589" s="23"/>
      <c r="D589" s="21"/>
      <c r="E589" s="92"/>
      <c r="F589" s="134"/>
      <c r="G589" s="158"/>
      <c r="H589" s="143"/>
    </row>
    <row r="590" spans="2:8" x14ac:dyDescent="0.35">
      <c r="B590" s="95"/>
      <c r="C590" s="20" t="s">
        <v>123</v>
      </c>
      <c r="D590" s="21"/>
      <c r="E590" s="92"/>
      <c r="F590" s="134"/>
      <c r="G590" s="158"/>
      <c r="H590" s="143"/>
    </row>
    <row r="591" spans="2:8" x14ac:dyDescent="0.35">
      <c r="B591" s="95"/>
      <c r="C591" s="20" t="s">
        <v>124</v>
      </c>
      <c r="D591" s="21"/>
      <c r="E591" s="92"/>
      <c r="F591" s="134"/>
      <c r="G591" s="158"/>
      <c r="H591" s="143"/>
    </row>
    <row r="592" spans="2:8" x14ac:dyDescent="0.35">
      <c r="B592" s="95"/>
      <c r="C592" s="20" t="s">
        <v>125</v>
      </c>
      <c r="D592" s="21" t="s">
        <v>28</v>
      </c>
      <c r="E592" s="92"/>
      <c r="F592" s="134">
        <v>1</v>
      </c>
      <c r="G592" s="158"/>
      <c r="H592" s="143">
        <f>G592*F592</f>
        <v>0</v>
      </c>
    </row>
    <row r="593" spans="2:8" ht="6.75" customHeight="1" x14ac:dyDescent="0.35">
      <c r="B593" s="95"/>
      <c r="C593" s="20"/>
      <c r="D593" s="21"/>
      <c r="E593" s="92"/>
      <c r="F593" s="134"/>
      <c r="G593" s="158"/>
      <c r="H593" s="143"/>
    </row>
    <row r="594" spans="2:8" x14ac:dyDescent="0.35">
      <c r="B594" s="95"/>
      <c r="C594" s="20" t="s">
        <v>126</v>
      </c>
      <c r="D594" s="21"/>
      <c r="E594" s="92"/>
      <c r="F594" s="134"/>
      <c r="G594" s="158"/>
      <c r="H594" s="143"/>
    </row>
    <row r="595" spans="2:8" x14ac:dyDescent="0.35">
      <c r="B595" s="95"/>
      <c r="C595" s="20" t="s">
        <v>127</v>
      </c>
      <c r="D595" s="21" t="s">
        <v>28</v>
      </c>
      <c r="E595" s="92"/>
      <c r="F595" s="134">
        <v>1</v>
      </c>
      <c r="G595" s="158"/>
      <c r="H595" s="143">
        <f>G595*F595</f>
        <v>0</v>
      </c>
    </row>
    <row r="596" spans="2:8" ht="6.75" customHeight="1" x14ac:dyDescent="0.35">
      <c r="B596" s="95"/>
      <c r="C596" s="20"/>
      <c r="D596" s="21"/>
      <c r="E596" s="92"/>
      <c r="F596" s="134"/>
      <c r="G596" s="158"/>
      <c r="H596" s="143"/>
    </row>
    <row r="597" spans="2:8" x14ac:dyDescent="0.35">
      <c r="B597" s="95"/>
      <c r="C597" s="20" t="s">
        <v>128</v>
      </c>
      <c r="D597" s="21"/>
      <c r="E597" s="92"/>
      <c r="F597" s="134"/>
      <c r="G597" s="158"/>
      <c r="H597" s="143"/>
    </row>
    <row r="598" spans="2:8" x14ac:dyDescent="0.35">
      <c r="B598" s="95"/>
      <c r="C598" s="20" t="s">
        <v>129</v>
      </c>
      <c r="D598" s="21"/>
      <c r="E598" s="92"/>
      <c r="F598" s="134"/>
      <c r="G598" s="158"/>
      <c r="H598" s="143"/>
    </row>
    <row r="599" spans="2:8" x14ac:dyDescent="0.35">
      <c r="B599" s="95"/>
      <c r="C599" s="20" t="s">
        <v>130</v>
      </c>
      <c r="D599" s="21"/>
      <c r="E599" s="92"/>
      <c r="F599" s="134"/>
      <c r="G599" s="158"/>
      <c r="H599" s="143"/>
    </row>
    <row r="600" spans="2:8" x14ac:dyDescent="0.35">
      <c r="B600" s="95"/>
      <c r="C600" s="18" t="s">
        <v>131</v>
      </c>
      <c r="D600" s="21"/>
      <c r="E600" s="92"/>
      <c r="F600" s="134"/>
      <c r="G600" s="158"/>
      <c r="H600" s="143"/>
    </row>
    <row r="601" spans="2:8" x14ac:dyDescent="0.35">
      <c r="B601" s="95"/>
      <c r="C601" s="18" t="s">
        <v>132</v>
      </c>
      <c r="D601" s="21" t="s">
        <v>28</v>
      </c>
      <c r="E601" s="92"/>
      <c r="F601" s="134">
        <v>1</v>
      </c>
      <c r="G601" s="158"/>
      <c r="H601" s="143">
        <f>G601*F601</f>
        <v>0</v>
      </c>
    </row>
    <row r="602" spans="2:8" ht="6.75" customHeight="1" x14ac:dyDescent="0.35">
      <c r="B602" s="95"/>
      <c r="C602" s="18"/>
      <c r="D602" s="21"/>
      <c r="E602" s="92"/>
      <c r="F602" s="134"/>
      <c r="G602" s="158"/>
      <c r="H602" s="143"/>
    </row>
    <row r="603" spans="2:8" x14ac:dyDescent="0.35">
      <c r="B603" s="95"/>
      <c r="C603" s="20" t="s">
        <v>133</v>
      </c>
      <c r="D603" s="21"/>
      <c r="E603" s="92"/>
      <c r="F603" s="134"/>
      <c r="G603" s="158"/>
      <c r="H603" s="143"/>
    </row>
    <row r="604" spans="2:8" x14ac:dyDescent="0.35">
      <c r="B604" s="95"/>
      <c r="C604" s="20" t="s">
        <v>134</v>
      </c>
      <c r="D604" s="21" t="s">
        <v>28</v>
      </c>
      <c r="E604" s="92"/>
      <c r="F604" s="134">
        <v>1</v>
      </c>
      <c r="G604" s="158"/>
      <c r="H604" s="143">
        <f>G604*F604</f>
        <v>0</v>
      </c>
    </row>
    <row r="605" spans="2:8" ht="6.75" customHeight="1" x14ac:dyDescent="0.35">
      <c r="B605" s="95"/>
      <c r="C605" s="20"/>
      <c r="D605" s="21"/>
      <c r="E605" s="92"/>
      <c r="F605" s="134"/>
      <c r="G605" s="158"/>
      <c r="H605" s="143"/>
    </row>
    <row r="606" spans="2:8" x14ac:dyDescent="0.35">
      <c r="B606" s="95"/>
      <c r="C606" s="20" t="s">
        <v>135</v>
      </c>
      <c r="D606" s="21"/>
      <c r="E606" s="92"/>
      <c r="F606" s="134"/>
      <c r="G606" s="158"/>
      <c r="H606" s="143"/>
    </row>
    <row r="607" spans="2:8" x14ac:dyDescent="0.35">
      <c r="B607" s="95"/>
      <c r="C607" s="20" t="s">
        <v>134</v>
      </c>
      <c r="D607" s="21" t="s">
        <v>28</v>
      </c>
      <c r="E607" s="92"/>
      <c r="F607" s="134">
        <v>1</v>
      </c>
      <c r="G607" s="158"/>
      <c r="H607" s="148" t="s">
        <v>211</v>
      </c>
    </row>
    <row r="608" spans="2:8" ht="6.75" customHeight="1" x14ac:dyDescent="0.35">
      <c r="B608" s="95"/>
      <c r="C608" s="20"/>
      <c r="D608" s="21"/>
      <c r="E608" s="92"/>
      <c r="F608" s="134"/>
      <c r="G608" s="158"/>
      <c r="H608" s="143"/>
    </row>
    <row r="609" spans="2:8" x14ac:dyDescent="0.35">
      <c r="B609" s="95"/>
      <c r="C609" s="20" t="s">
        <v>136</v>
      </c>
      <c r="D609" s="21"/>
      <c r="E609" s="92"/>
      <c r="F609" s="134"/>
      <c r="G609" s="158"/>
      <c r="H609" s="143"/>
    </row>
    <row r="610" spans="2:8" x14ac:dyDescent="0.35">
      <c r="B610" s="95"/>
      <c r="C610" s="20" t="s">
        <v>137</v>
      </c>
      <c r="D610" s="21" t="s">
        <v>28</v>
      </c>
      <c r="E610" s="92"/>
      <c r="F610" s="134">
        <v>1</v>
      </c>
      <c r="G610" s="158"/>
      <c r="H610" s="143">
        <f>G610*F610</f>
        <v>0</v>
      </c>
    </row>
    <row r="611" spans="2:8" ht="13.15" thickBot="1" x14ac:dyDescent="0.4">
      <c r="B611" s="95"/>
      <c r="C611" s="18"/>
      <c r="D611" s="21"/>
      <c r="E611" s="92"/>
      <c r="F611" s="134"/>
      <c r="G611" s="158"/>
      <c r="H611" s="144"/>
    </row>
    <row r="612" spans="2:8" x14ac:dyDescent="0.35">
      <c r="B612" s="95"/>
      <c r="C612" s="25" t="s">
        <v>263</v>
      </c>
      <c r="D612" s="21"/>
      <c r="E612" s="92"/>
      <c r="F612" s="134"/>
      <c r="G612" s="158"/>
      <c r="H612" s="145">
        <f>SUM(H591:H610)</f>
        <v>0</v>
      </c>
    </row>
    <row r="613" spans="2:8" x14ac:dyDescent="0.35">
      <c r="B613" s="95"/>
      <c r="C613" s="96"/>
      <c r="D613" s="21"/>
      <c r="E613" s="92"/>
      <c r="F613" s="134"/>
      <c r="G613" s="158"/>
      <c r="H613" s="143"/>
    </row>
    <row r="614" spans="2:8" x14ac:dyDescent="0.35">
      <c r="B614" s="93" t="s">
        <v>264</v>
      </c>
      <c r="C614" s="23" t="s">
        <v>138</v>
      </c>
      <c r="D614" s="21"/>
      <c r="E614" s="92"/>
      <c r="F614" s="134"/>
      <c r="G614" s="158"/>
      <c r="H614" s="143"/>
    </row>
    <row r="615" spans="2:8" ht="6.75" customHeight="1" x14ac:dyDescent="0.35">
      <c r="B615" s="95"/>
      <c r="C615" s="20"/>
      <c r="D615" s="21"/>
      <c r="E615" s="92"/>
      <c r="F615" s="134"/>
      <c r="G615" s="158"/>
      <c r="H615" s="143"/>
    </row>
    <row r="616" spans="2:8" x14ac:dyDescent="0.35">
      <c r="B616" s="95"/>
      <c r="C616" s="20" t="s">
        <v>139</v>
      </c>
      <c r="D616" s="21" t="s">
        <v>28</v>
      </c>
      <c r="E616" s="92"/>
      <c r="F616" s="134">
        <v>1</v>
      </c>
      <c r="G616" s="158"/>
      <c r="H616" s="148" t="s">
        <v>211</v>
      </c>
    </row>
    <row r="617" spans="2:8" ht="6.75" customHeight="1" x14ac:dyDescent="0.35">
      <c r="B617" s="95"/>
      <c r="C617" s="20"/>
      <c r="D617" s="21"/>
      <c r="E617" s="92"/>
      <c r="F617" s="134"/>
      <c r="G617" s="158"/>
      <c r="H617" s="143"/>
    </row>
    <row r="618" spans="2:8" x14ac:dyDescent="0.35">
      <c r="B618" s="95"/>
      <c r="C618" s="29" t="s">
        <v>140</v>
      </c>
      <c r="D618" s="21"/>
      <c r="E618" s="92"/>
      <c r="F618" s="134"/>
      <c r="G618" s="158"/>
      <c r="H618" s="143"/>
    </row>
    <row r="619" spans="2:8" x14ac:dyDescent="0.35">
      <c r="B619" s="95"/>
      <c r="C619" s="20" t="s">
        <v>141</v>
      </c>
      <c r="D619" s="21"/>
      <c r="E619" s="92"/>
      <c r="F619" s="134"/>
      <c r="G619" s="158"/>
      <c r="H619" s="143"/>
    </row>
    <row r="620" spans="2:8" x14ac:dyDescent="0.35">
      <c r="B620" s="95"/>
      <c r="C620" s="20" t="s">
        <v>142</v>
      </c>
      <c r="D620" s="21" t="s">
        <v>28</v>
      </c>
      <c r="E620" s="92"/>
      <c r="F620" s="134">
        <v>1</v>
      </c>
      <c r="G620" s="158"/>
      <c r="H620" s="148" t="s">
        <v>211</v>
      </c>
    </row>
    <row r="621" spans="2:8" ht="6.75" customHeight="1" x14ac:dyDescent="0.35">
      <c r="B621" s="95"/>
      <c r="C621" s="20"/>
      <c r="D621" s="21"/>
      <c r="E621" s="92"/>
      <c r="F621" s="134"/>
      <c r="G621" s="158"/>
      <c r="H621" s="143"/>
    </row>
    <row r="622" spans="2:8" x14ac:dyDescent="0.35">
      <c r="B622" s="95"/>
      <c r="C622" s="29" t="s">
        <v>143</v>
      </c>
      <c r="D622" s="21"/>
      <c r="E622" s="92"/>
      <c r="F622" s="134"/>
      <c r="G622" s="158"/>
      <c r="H622" s="143"/>
    </row>
    <row r="623" spans="2:8" x14ac:dyDescent="0.35">
      <c r="B623" s="95"/>
      <c r="C623" s="20" t="s">
        <v>144</v>
      </c>
      <c r="D623" s="21"/>
      <c r="E623" s="92"/>
      <c r="F623" s="134"/>
      <c r="G623" s="158"/>
      <c r="H623" s="143"/>
    </row>
    <row r="624" spans="2:8" x14ac:dyDescent="0.35">
      <c r="B624" s="95"/>
      <c r="C624" s="20" t="s">
        <v>145</v>
      </c>
      <c r="D624" s="21" t="s">
        <v>28</v>
      </c>
      <c r="E624" s="92"/>
      <c r="F624" s="134">
        <v>1</v>
      </c>
      <c r="G624" s="158"/>
      <c r="H624" s="148" t="s">
        <v>211</v>
      </c>
    </row>
    <row r="625" spans="2:8" ht="13.15" thickBot="1" x14ac:dyDescent="0.4">
      <c r="B625" s="95"/>
      <c r="C625" s="12"/>
      <c r="D625" s="21"/>
      <c r="E625" s="92"/>
      <c r="F625" s="134"/>
      <c r="G625" s="158"/>
      <c r="H625" s="144"/>
    </row>
    <row r="626" spans="2:8" x14ac:dyDescent="0.35">
      <c r="B626" s="95"/>
      <c r="C626" s="11" t="s">
        <v>443</v>
      </c>
      <c r="D626" s="21"/>
      <c r="E626" s="92"/>
      <c r="F626" s="134"/>
      <c r="G626" s="158"/>
      <c r="H626" s="146" t="s">
        <v>212</v>
      </c>
    </row>
    <row r="627" spans="2:8" ht="13.15" thickBot="1" x14ac:dyDescent="0.4">
      <c r="B627" s="124"/>
      <c r="C627" s="125"/>
      <c r="D627" s="126"/>
      <c r="E627" s="127"/>
      <c r="F627" s="141"/>
      <c r="G627" s="160"/>
      <c r="H627" s="144"/>
    </row>
    <row r="628" spans="2:8" ht="13.5" x14ac:dyDescent="0.35">
      <c r="B628" s="120" t="s">
        <v>266</v>
      </c>
      <c r="C628" s="121" t="s">
        <v>146</v>
      </c>
      <c r="D628" s="122"/>
      <c r="E628" s="123"/>
      <c r="F628" s="123"/>
      <c r="G628" s="149"/>
      <c r="H628" s="150"/>
    </row>
    <row r="629" spans="2:8" x14ac:dyDescent="0.35">
      <c r="B629" s="68"/>
      <c r="C629" s="69"/>
      <c r="D629" s="67"/>
      <c r="E629" s="65"/>
      <c r="F629" s="133"/>
      <c r="G629" s="158"/>
      <c r="H629" s="143"/>
    </row>
    <row r="630" spans="2:8" x14ac:dyDescent="0.35">
      <c r="B630" s="93" t="s">
        <v>267</v>
      </c>
      <c r="C630" s="94" t="s">
        <v>317</v>
      </c>
      <c r="D630" s="21"/>
      <c r="E630" s="92"/>
      <c r="F630" s="134"/>
      <c r="G630" s="158"/>
      <c r="H630" s="70"/>
    </row>
    <row r="631" spans="2:8" ht="6.75" customHeight="1" x14ac:dyDescent="0.35">
      <c r="B631" s="95"/>
      <c r="C631" s="96"/>
      <c r="D631" s="21"/>
      <c r="E631" s="92"/>
      <c r="F631" s="134"/>
      <c r="G631" s="158"/>
      <c r="H631" s="70"/>
    </row>
    <row r="632" spans="2:8" x14ac:dyDescent="0.35">
      <c r="B632" s="95"/>
      <c r="C632" s="18" t="s">
        <v>318</v>
      </c>
      <c r="D632" s="21" t="s">
        <v>28</v>
      </c>
      <c r="E632" s="92"/>
      <c r="F632" s="134">
        <v>1</v>
      </c>
      <c r="G632" s="158"/>
      <c r="H632" s="143">
        <f>G632*F632</f>
        <v>0</v>
      </c>
    </row>
    <row r="633" spans="2:8" ht="6.75" customHeight="1" x14ac:dyDescent="0.35">
      <c r="B633" s="95"/>
      <c r="C633" s="20"/>
      <c r="D633" s="21"/>
      <c r="E633" s="92"/>
      <c r="F633" s="134"/>
      <c r="G633" s="158"/>
      <c r="H633" s="143"/>
    </row>
    <row r="634" spans="2:8" x14ac:dyDescent="0.35">
      <c r="B634" s="95"/>
      <c r="C634" s="18" t="s">
        <v>449</v>
      </c>
      <c r="D634" s="21" t="s">
        <v>29</v>
      </c>
      <c r="E634" s="92"/>
      <c r="F634" s="134">
        <v>20</v>
      </c>
      <c r="G634" s="158"/>
      <c r="H634" s="143">
        <f>G634*F634</f>
        <v>0</v>
      </c>
    </row>
    <row r="635" spans="2:8" ht="13.15" thickBot="1" x14ac:dyDescent="0.4">
      <c r="B635" s="95"/>
      <c r="C635" s="96"/>
      <c r="D635" s="21"/>
      <c r="E635" s="92"/>
      <c r="F635" s="134"/>
      <c r="G635" s="158"/>
      <c r="H635" s="144"/>
    </row>
    <row r="636" spans="2:8" x14ac:dyDescent="0.35">
      <c r="B636" s="95"/>
      <c r="C636" s="25" t="s">
        <v>448</v>
      </c>
      <c r="D636" s="21"/>
      <c r="E636" s="92"/>
      <c r="F636" s="134"/>
      <c r="G636" s="158"/>
      <c r="H636" s="145">
        <f>SUM(H632:H635)</f>
        <v>0</v>
      </c>
    </row>
    <row r="637" spans="2:8" x14ac:dyDescent="0.35">
      <c r="B637" s="95"/>
      <c r="C637" s="102"/>
      <c r="D637" s="21"/>
      <c r="E637" s="92"/>
      <c r="F637" s="134"/>
      <c r="G637" s="158"/>
      <c r="H637" s="143"/>
    </row>
    <row r="638" spans="2:8" x14ac:dyDescent="0.35">
      <c r="B638" s="93" t="s">
        <v>268</v>
      </c>
      <c r="C638" s="13" t="s">
        <v>147</v>
      </c>
      <c r="D638" s="106"/>
      <c r="E638" s="92"/>
      <c r="F638" s="134"/>
      <c r="G638" s="158"/>
      <c r="H638" s="143"/>
    </row>
    <row r="639" spans="2:8" ht="6.75" customHeight="1" x14ac:dyDescent="0.35">
      <c r="B639" s="95"/>
      <c r="C639" s="102"/>
      <c r="D639" s="106"/>
      <c r="E639" s="92"/>
      <c r="F639" s="134"/>
      <c r="G639" s="158"/>
      <c r="H639" s="143"/>
    </row>
    <row r="640" spans="2:8" x14ac:dyDescent="0.35">
      <c r="B640" s="114" t="s">
        <v>269</v>
      </c>
      <c r="C640" s="36" t="s">
        <v>452</v>
      </c>
      <c r="D640" s="14"/>
      <c r="E640" s="92"/>
      <c r="F640" s="134"/>
      <c r="G640" s="158"/>
      <c r="H640" s="143"/>
    </row>
    <row r="641" spans="2:8" ht="6.75" customHeight="1" x14ac:dyDescent="0.35">
      <c r="B641" s="95"/>
      <c r="C641" s="107"/>
      <c r="D641" s="14"/>
      <c r="E641" s="92"/>
      <c r="F641" s="134"/>
      <c r="G641" s="158"/>
      <c r="H641" s="143"/>
    </row>
    <row r="642" spans="2:8" x14ac:dyDescent="0.35">
      <c r="B642" s="93"/>
      <c r="C642" s="32" t="s">
        <v>322</v>
      </c>
      <c r="D642" s="21"/>
      <c r="E642" s="92"/>
      <c r="F642" s="134"/>
      <c r="G642" s="158"/>
      <c r="H642" s="146"/>
    </row>
    <row r="643" spans="2:8" x14ac:dyDescent="0.35">
      <c r="B643" s="93"/>
      <c r="C643" s="101" t="s">
        <v>321</v>
      </c>
      <c r="D643" s="21" t="s">
        <v>26</v>
      </c>
      <c r="E643" s="92"/>
      <c r="F643" s="134" t="s">
        <v>507</v>
      </c>
      <c r="G643" s="158"/>
      <c r="H643" s="143" t="s">
        <v>508</v>
      </c>
    </row>
    <row r="644" spans="2:8" ht="6.75" customHeight="1" x14ac:dyDescent="0.35">
      <c r="B644" s="93"/>
      <c r="C644" s="97"/>
      <c r="D644" s="21"/>
      <c r="E644" s="92"/>
      <c r="F644" s="134"/>
      <c r="G644" s="158"/>
      <c r="H644" s="146"/>
    </row>
    <row r="645" spans="2:8" x14ac:dyDescent="0.35">
      <c r="B645" s="93"/>
      <c r="C645" s="32" t="s">
        <v>216</v>
      </c>
      <c r="D645" s="21"/>
      <c r="E645" s="92"/>
      <c r="F645" s="134"/>
      <c r="G645" s="158"/>
      <c r="H645" s="146"/>
    </row>
    <row r="646" spans="2:8" x14ac:dyDescent="0.35">
      <c r="B646" s="93"/>
      <c r="C646" s="18" t="s">
        <v>509</v>
      </c>
      <c r="D646" s="21" t="s">
        <v>26</v>
      </c>
      <c r="E646" s="92"/>
      <c r="F646" s="134">
        <v>105</v>
      </c>
      <c r="G646" s="158"/>
      <c r="H646" s="143">
        <f>G646*F646</f>
        <v>0</v>
      </c>
    </row>
    <row r="647" spans="2:8" ht="6.75" customHeight="1" x14ac:dyDescent="0.35">
      <c r="B647" s="93"/>
      <c r="C647" s="18"/>
      <c r="D647" s="21"/>
      <c r="E647" s="92"/>
      <c r="F647" s="134"/>
      <c r="G647" s="158"/>
      <c r="H647" s="143"/>
    </row>
    <row r="648" spans="2:8" x14ac:dyDescent="0.35">
      <c r="B648" s="93"/>
      <c r="C648" s="18" t="s">
        <v>453</v>
      </c>
      <c r="D648" s="21" t="s">
        <v>26</v>
      </c>
      <c r="E648" s="92"/>
      <c r="F648" s="134">
        <v>65</v>
      </c>
      <c r="G648" s="158"/>
      <c r="H648" s="143">
        <f>G648*F648</f>
        <v>0</v>
      </c>
    </row>
    <row r="649" spans="2:8" ht="6.75" customHeight="1" x14ac:dyDescent="0.35">
      <c r="B649" s="93"/>
      <c r="C649" s="18"/>
      <c r="D649" s="21"/>
      <c r="E649" s="92"/>
      <c r="F649" s="134"/>
      <c r="G649" s="158"/>
      <c r="H649" s="143"/>
    </row>
    <row r="650" spans="2:8" x14ac:dyDescent="0.35">
      <c r="B650" s="93"/>
      <c r="C650" s="18" t="s">
        <v>454</v>
      </c>
      <c r="D650" s="21" t="s">
        <v>26</v>
      </c>
      <c r="E650" s="92"/>
      <c r="F650" s="134">
        <v>65</v>
      </c>
      <c r="G650" s="158"/>
      <c r="H650" s="143">
        <f>G650*F650</f>
        <v>0</v>
      </c>
    </row>
    <row r="651" spans="2:8" ht="6.75" customHeight="1" x14ac:dyDescent="0.35">
      <c r="B651" s="93"/>
      <c r="C651" s="18"/>
      <c r="D651" s="21"/>
      <c r="E651" s="92"/>
      <c r="F651" s="134"/>
      <c r="G651" s="158"/>
      <c r="H651" s="143"/>
    </row>
    <row r="652" spans="2:8" x14ac:dyDescent="0.35">
      <c r="B652" s="93"/>
      <c r="C652" s="18" t="s">
        <v>455</v>
      </c>
      <c r="D652" s="21" t="s">
        <v>28</v>
      </c>
      <c r="E652" s="92"/>
      <c r="F652" s="134">
        <v>2</v>
      </c>
      <c r="G652" s="158"/>
      <c r="H652" s="143">
        <f>G652*F652</f>
        <v>0</v>
      </c>
    </row>
    <row r="653" spans="2:8" ht="6.75" customHeight="1" x14ac:dyDescent="0.35">
      <c r="B653" s="93"/>
      <c r="C653" s="18"/>
      <c r="D653" s="21"/>
      <c r="E653" s="92"/>
      <c r="F653" s="134"/>
      <c r="G653" s="161"/>
      <c r="H653" s="143"/>
    </row>
    <row r="654" spans="2:8" x14ac:dyDescent="0.35">
      <c r="B654" s="93"/>
      <c r="C654" s="18" t="s">
        <v>456</v>
      </c>
      <c r="D654" s="21" t="s">
        <v>28</v>
      </c>
      <c r="E654" s="92"/>
      <c r="F654" s="134">
        <v>4</v>
      </c>
      <c r="G654" s="158"/>
      <c r="H654" s="143"/>
    </row>
    <row r="655" spans="2:8" ht="6.75" customHeight="1" x14ac:dyDescent="0.35">
      <c r="B655" s="93"/>
      <c r="C655" s="18"/>
      <c r="D655" s="21"/>
      <c r="E655" s="92"/>
      <c r="F655" s="134"/>
      <c r="G655" s="158"/>
      <c r="H655" s="143"/>
    </row>
    <row r="656" spans="2:8" x14ac:dyDescent="0.35">
      <c r="B656" s="93"/>
      <c r="C656" s="18" t="s">
        <v>450</v>
      </c>
      <c r="D656" s="21" t="s">
        <v>28</v>
      </c>
      <c r="E656" s="92"/>
      <c r="F656" s="134">
        <v>2</v>
      </c>
      <c r="G656" s="158"/>
      <c r="H656" s="143">
        <f>G656*F656</f>
        <v>0</v>
      </c>
    </row>
    <row r="657" spans="2:8" ht="6.75" customHeight="1" x14ac:dyDescent="0.35">
      <c r="B657" s="93"/>
      <c r="C657" s="107"/>
      <c r="D657" s="14"/>
      <c r="E657" s="92"/>
      <c r="F657" s="134"/>
      <c r="G657" s="158"/>
      <c r="H657" s="143"/>
    </row>
    <row r="658" spans="2:8" x14ac:dyDescent="0.35">
      <c r="B658" s="95"/>
      <c r="C658" s="107" t="s">
        <v>451</v>
      </c>
      <c r="D658" s="14" t="s">
        <v>28</v>
      </c>
      <c r="E658" s="92"/>
      <c r="F658" s="134">
        <v>2</v>
      </c>
      <c r="G658" s="158"/>
      <c r="H658" s="143">
        <f>G658*F658</f>
        <v>0</v>
      </c>
    </row>
    <row r="659" spans="2:8" ht="6.75" customHeight="1" x14ac:dyDescent="0.35">
      <c r="B659" s="95"/>
      <c r="C659" s="107"/>
      <c r="D659" s="14"/>
      <c r="E659" s="92"/>
      <c r="F659" s="134"/>
      <c r="G659" s="158"/>
      <c r="H659" s="143"/>
    </row>
    <row r="660" spans="2:8" x14ac:dyDescent="0.35">
      <c r="B660" s="95"/>
      <c r="C660" s="15" t="s">
        <v>273</v>
      </c>
      <c r="D660" s="14"/>
      <c r="E660" s="92"/>
      <c r="F660" s="134"/>
      <c r="G660" s="158"/>
      <c r="H660" s="143"/>
    </row>
    <row r="661" spans="2:8" x14ac:dyDescent="0.35">
      <c r="B661" s="95"/>
      <c r="C661" s="15" t="s">
        <v>237</v>
      </c>
      <c r="D661" s="14"/>
      <c r="E661" s="92"/>
      <c r="F661" s="134"/>
      <c r="G661" s="158"/>
      <c r="H661" s="143"/>
    </row>
    <row r="662" spans="2:8" x14ac:dyDescent="0.35">
      <c r="B662" s="95"/>
      <c r="C662" s="34" t="s">
        <v>271</v>
      </c>
      <c r="D662" s="14" t="s">
        <v>28</v>
      </c>
      <c r="E662" s="92"/>
      <c r="F662" s="134">
        <v>1</v>
      </c>
      <c r="G662" s="158"/>
      <c r="H662" s="143">
        <f>G662*F662</f>
        <v>0</v>
      </c>
    </row>
    <row r="663" spans="2:8" x14ac:dyDescent="0.35">
      <c r="B663" s="95"/>
      <c r="C663" s="34" t="s">
        <v>272</v>
      </c>
      <c r="D663" s="14" t="s">
        <v>28</v>
      </c>
      <c r="E663" s="92"/>
      <c r="F663" s="134">
        <v>1</v>
      </c>
      <c r="G663" s="158"/>
      <c r="H663" s="143">
        <f>G663*F663</f>
        <v>0</v>
      </c>
    </row>
    <row r="664" spans="2:8" x14ac:dyDescent="0.35">
      <c r="B664" s="95"/>
      <c r="C664" s="107"/>
      <c r="D664" s="14"/>
      <c r="E664" s="92"/>
      <c r="F664" s="134"/>
      <c r="G664" s="158"/>
      <c r="H664" s="143"/>
    </row>
    <row r="665" spans="2:8" x14ac:dyDescent="0.35">
      <c r="B665" s="114" t="s">
        <v>270</v>
      </c>
      <c r="C665" s="36" t="s">
        <v>148</v>
      </c>
      <c r="D665" s="35"/>
      <c r="E665" s="92"/>
      <c r="F665" s="134"/>
      <c r="G665" s="158"/>
      <c r="H665" s="143"/>
    </row>
    <row r="666" spans="2:8" ht="6.75" customHeight="1" x14ac:dyDescent="0.35">
      <c r="B666" s="95"/>
      <c r="C666" s="20"/>
      <c r="D666" s="19"/>
      <c r="E666" s="92"/>
      <c r="F666" s="134"/>
      <c r="G666" s="158"/>
      <c r="H666" s="143"/>
    </row>
    <row r="667" spans="2:8" x14ac:dyDescent="0.35">
      <c r="B667" s="95"/>
      <c r="C667" s="16" t="s">
        <v>149</v>
      </c>
      <c r="D667" s="19"/>
      <c r="E667" s="92"/>
      <c r="F667" s="134"/>
      <c r="G667" s="158"/>
      <c r="H667" s="143"/>
    </row>
    <row r="668" spans="2:8" ht="6.75" customHeight="1" x14ac:dyDescent="0.35">
      <c r="B668" s="95"/>
      <c r="C668" s="16"/>
      <c r="D668" s="19"/>
      <c r="E668" s="92"/>
      <c r="F668" s="134"/>
      <c r="G668" s="158"/>
      <c r="H668" s="143"/>
    </row>
    <row r="669" spans="2:8" x14ac:dyDescent="0.35">
      <c r="B669" s="95"/>
      <c r="C669" s="10" t="s">
        <v>274</v>
      </c>
      <c r="D669" s="19"/>
      <c r="E669" s="92"/>
      <c r="F669" s="134"/>
      <c r="G669" s="158"/>
      <c r="H669" s="143"/>
    </row>
    <row r="670" spans="2:8" x14ac:dyDescent="0.35">
      <c r="B670" s="95"/>
      <c r="C670" s="10" t="s">
        <v>275</v>
      </c>
      <c r="D670" s="19"/>
      <c r="E670" s="92"/>
      <c r="F670" s="134"/>
      <c r="G670" s="158"/>
      <c r="H670" s="143"/>
    </row>
    <row r="671" spans="2:8" x14ac:dyDescent="0.35">
      <c r="B671" s="95"/>
      <c r="C671" s="12" t="s">
        <v>457</v>
      </c>
      <c r="D671" s="21" t="s">
        <v>28</v>
      </c>
      <c r="E671" s="92"/>
      <c r="F671" s="134">
        <v>1</v>
      </c>
      <c r="G671" s="158"/>
      <c r="H671" s="143">
        <f>G671*F671</f>
        <v>0</v>
      </c>
    </row>
    <row r="672" spans="2:8" ht="6.75" customHeight="1" x14ac:dyDescent="0.35">
      <c r="B672" s="95"/>
      <c r="C672" s="10"/>
      <c r="D672" s="21"/>
      <c r="E672" s="92"/>
      <c r="F672" s="134"/>
      <c r="G672" s="158"/>
      <c r="H672" s="143"/>
    </row>
    <row r="673" spans="2:8" x14ac:dyDescent="0.35">
      <c r="B673" s="95"/>
      <c r="C673" s="16" t="s">
        <v>150</v>
      </c>
      <c r="D673" s="21"/>
      <c r="E673" s="92"/>
      <c r="F673" s="134"/>
      <c r="G673" s="158"/>
      <c r="H673" s="143"/>
    </row>
    <row r="674" spans="2:8" ht="6.75" customHeight="1" x14ac:dyDescent="0.35">
      <c r="B674" s="95"/>
      <c r="C674" s="10"/>
      <c r="D674" s="21"/>
      <c r="E674" s="92"/>
      <c r="F674" s="134"/>
      <c r="G674" s="158"/>
      <c r="H674" s="143"/>
    </row>
    <row r="675" spans="2:8" x14ac:dyDescent="0.35">
      <c r="B675" s="95"/>
      <c r="C675" s="10" t="s">
        <v>151</v>
      </c>
      <c r="D675" s="21"/>
      <c r="E675" s="92"/>
      <c r="F675" s="134"/>
      <c r="G675" s="158"/>
      <c r="H675" s="143"/>
    </row>
    <row r="676" spans="2:8" x14ac:dyDescent="0.35">
      <c r="B676" s="95"/>
      <c r="C676" s="12" t="s">
        <v>134</v>
      </c>
      <c r="D676" s="21" t="s">
        <v>51</v>
      </c>
      <c r="E676" s="92"/>
      <c r="F676" s="134">
        <v>1</v>
      </c>
      <c r="G676" s="158"/>
      <c r="H676" s="143">
        <f>G676*F676</f>
        <v>0</v>
      </c>
    </row>
    <row r="677" spans="2:8" ht="6.75" customHeight="1" x14ac:dyDescent="0.35">
      <c r="B677" s="95"/>
      <c r="C677" s="12"/>
      <c r="D677" s="21"/>
      <c r="E677" s="92"/>
      <c r="F677" s="134"/>
      <c r="G677" s="158"/>
      <c r="H677" s="143"/>
    </row>
    <row r="678" spans="2:8" x14ac:dyDescent="0.35">
      <c r="B678" s="95"/>
      <c r="C678" s="10" t="s">
        <v>153</v>
      </c>
      <c r="D678" s="21"/>
      <c r="E678" s="92"/>
      <c r="F678" s="134"/>
      <c r="G678" s="158"/>
      <c r="H678" s="143"/>
    </row>
    <row r="679" spans="2:8" x14ac:dyDescent="0.35">
      <c r="B679" s="95"/>
      <c r="C679" s="10" t="s">
        <v>134</v>
      </c>
      <c r="D679" s="21" t="s">
        <v>51</v>
      </c>
      <c r="E679" s="92"/>
      <c r="F679" s="134">
        <v>1</v>
      </c>
      <c r="G679" s="158"/>
      <c r="H679" s="143">
        <f>G679*F679</f>
        <v>0</v>
      </c>
    </row>
    <row r="680" spans="2:8" ht="6.75" customHeight="1" x14ac:dyDescent="0.35">
      <c r="B680" s="95"/>
      <c r="C680" s="12"/>
      <c r="D680" s="21"/>
      <c r="E680" s="92"/>
      <c r="F680" s="134"/>
      <c r="G680" s="158"/>
      <c r="H680" s="143"/>
    </row>
    <row r="681" spans="2:8" x14ac:dyDescent="0.35">
      <c r="B681" s="95"/>
      <c r="C681" s="10" t="s">
        <v>539</v>
      </c>
      <c r="D681" s="21" t="s">
        <v>28</v>
      </c>
      <c r="E681" s="92"/>
      <c r="F681" s="134">
        <v>1</v>
      </c>
      <c r="G681" s="158"/>
      <c r="H681" s="143">
        <f>G681*F681</f>
        <v>0</v>
      </c>
    </row>
    <row r="682" spans="2:8" ht="6.75" customHeight="1" x14ac:dyDescent="0.35">
      <c r="B682" s="95"/>
      <c r="C682" s="12"/>
      <c r="D682" s="21"/>
      <c r="E682" s="92"/>
      <c r="F682" s="134"/>
      <c r="G682" s="158"/>
      <c r="H682" s="143"/>
    </row>
    <row r="683" spans="2:8" x14ac:dyDescent="0.35">
      <c r="B683" s="95"/>
      <c r="C683" s="16" t="s">
        <v>152</v>
      </c>
      <c r="D683" s="21"/>
      <c r="E683" s="92"/>
      <c r="F683" s="134"/>
      <c r="G683" s="158"/>
      <c r="H683" s="143"/>
    </row>
    <row r="684" spans="2:8" ht="6.75" customHeight="1" x14ac:dyDescent="0.35">
      <c r="B684" s="95"/>
      <c r="C684" s="12"/>
      <c r="D684" s="21"/>
      <c r="E684" s="92"/>
      <c r="F684" s="134"/>
      <c r="G684" s="158"/>
      <c r="H684" s="143"/>
    </row>
    <row r="685" spans="2:8" x14ac:dyDescent="0.35">
      <c r="B685" s="95"/>
      <c r="C685" s="10" t="s">
        <v>153</v>
      </c>
      <c r="D685" s="21"/>
      <c r="E685" s="92"/>
      <c r="F685" s="134"/>
      <c r="G685" s="158"/>
      <c r="H685" s="143"/>
    </row>
    <row r="686" spans="2:8" x14ac:dyDescent="0.35">
      <c r="B686" s="95"/>
      <c r="C686" s="10" t="s">
        <v>134</v>
      </c>
      <c r="D686" s="21" t="s">
        <v>51</v>
      </c>
      <c r="E686" s="92"/>
      <c r="F686" s="134">
        <v>1</v>
      </c>
      <c r="G686" s="158"/>
      <c r="H686" s="143">
        <f>G686*F686</f>
        <v>0</v>
      </c>
    </row>
    <row r="687" spans="2:8" ht="6.75" customHeight="1" x14ac:dyDescent="0.35">
      <c r="B687" s="95"/>
      <c r="C687" s="12"/>
      <c r="D687" s="21"/>
      <c r="E687" s="92"/>
      <c r="F687" s="134"/>
      <c r="G687" s="158"/>
      <c r="H687" s="143"/>
    </row>
    <row r="688" spans="2:8" x14ac:dyDescent="0.35">
      <c r="B688" s="95"/>
      <c r="C688" s="10" t="s">
        <v>538</v>
      </c>
      <c r="D688" s="21" t="s">
        <v>28</v>
      </c>
      <c r="E688" s="92"/>
      <c r="F688" s="134">
        <v>1</v>
      </c>
      <c r="G688" s="158"/>
      <c r="H688" s="143">
        <f>G688*F688</f>
        <v>0</v>
      </c>
    </row>
    <row r="689" spans="2:8" ht="6.75" customHeight="1" x14ac:dyDescent="0.35">
      <c r="B689" s="95"/>
      <c r="C689" s="12"/>
      <c r="D689" s="21"/>
      <c r="E689" s="92"/>
      <c r="F689" s="134"/>
      <c r="G689" s="158"/>
      <c r="H689" s="143"/>
    </row>
    <row r="690" spans="2:8" x14ac:dyDescent="0.35">
      <c r="B690" s="95"/>
      <c r="C690" s="16" t="s">
        <v>154</v>
      </c>
      <c r="D690" s="19"/>
      <c r="E690" s="92"/>
      <c r="F690" s="134"/>
      <c r="G690" s="158"/>
      <c r="H690" s="143"/>
    </row>
    <row r="691" spans="2:8" ht="6.75" customHeight="1" x14ac:dyDescent="0.35">
      <c r="B691" s="95"/>
      <c r="C691" s="12"/>
      <c r="D691" s="21"/>
      <c r="E691" s="92"/>
      <c r="F691" s="134"/>
      <c r="G691" s="158"/>
      <c r="H691" s="143"/>
    </row>
    <row r="692" spans="2:8" x14ac:dyDescent="0.35">
      <c r="B692" s="95"/>
      <c r="C692" s="10" t="s">
        <v>155</v>
      </c>
      <c r="D692" s="19"/>
      <c r="E692" s="92"/>
      <c r="F692" s="134"/>
      <c r="G692" s="158"/>
      <c r="H692" s="143"/>
    </row>
    <row r="693" spans="2:8" x14ac:dyDescent="0.35">
      <c r="B693" s="95"/>
      <c r="C693" s="10" t="s">
        <v>134</v>
      </c>
      <c r="D693" s="21" t="s">
        <v>28</v>
      </c>
      <c r="E693" s="92"/>
      <c r="F693" s="134">
        <v>1</v>
      </c>
      <c r="G693" s="158"/>
      <c r="H693" s="143">
        <f>G693*F693</f>
        <v>0</v>
      </c>
    </row>
    <row r="694" spans="2:8" ht="6.75" customHeight="1" x14ac:dyDescent="0.35">
      <c r="B694" s="95"/>
      <c r="C694" s="12"/>
      <c r="D694" s="21"/>
      <c r="E694" s="92"/>
      <c r="F694" s="134"/>
      <c r="G694" s="158"/>
      <c r="H694" s="143"/>
    </row>
    <row r="695" spans="2:8" x14ac:dyDescent="0.35">
      <c r="B695" s="95"/>
      <c r="C695" s="16" t="s">
        <v>156</v>
      </c>
      <c r="D695" s="106"/>
      <c r="E695" s="92"/>
      <c r="F695" s="134"/>
      <c r="G695" s="158"/>
      <c r="H695" s="143"/>
    </row>
    <row r="696" spans="2:8" ht="6.75" customHeight="1" x14ac:dyDescent="0.35">
      <c r="B696" s="95"/>
      <c r="C696" s="12"/>
      <c r="D696" s="21"/>
      <c r="E696" s="92"/>
      <c r="F696" s="134"/>
      <c r="G696" s="158"/>
      <c r="H696" s="143"/>
    </row>
    <row r="697" spans="2:8" x14ac:dyDescent="0.35">
      <c r="B697" s="95"/>
      <c r="C697" s="10" t="s">
        <v>157</v>
      </c>
      <c r="D697" s="106"/>
      <c r="E697" s="92"/>
      <c r="F697" s="134"/>
      <c r="G697" s="158"/>
      <c r="H697" s="143"/>
    </row>
    <row r="698" spans="2:8" x14ac:dyDescent="0.35">
      <c r="B698" s="95"/>
      <c r="C698" s="10" t="s">
        <v>158</v>
      </c>
      <c r="D698" s="106" t="s">
        <v>51</v>
      </c>
      <c r="E698" s="92"/>
      <c r="F698" s="134">
        <v>1</v>
      </c>
      <c r="G698" s="158"/>
      <c r="H698" s="143">
        <f>G698*F698</f>
        <v>0</v>
      </c>
    </row>
    <row r="699" spans="2:8" x14ac:dyDescent="0.35">
      <c r="B699" s="95"/>
      <c r="C699" s="10"/>
      <c r="D699" s="19"/>
      <c r="E699" s="92"/>
      <c r="F699" s="134"/>
      <c r="G699" s="158"/>
      <c r="H699" s="143"/>
    </row>
    <row r="700" spans="2:8" x14ac:dyDescent="0.35">
      <c r="B700" s="114" t="s">
        <v>276</v>
      </c>
      <c r="C700" s="13" t="s">
        <v>159</v>
      </c>
      <c r="D700" s="19"/>
      <c r="E700" s="92"/>
      <c r="F700" s="134"/>
      <c r="G700" s="158"/>
      <c r="H700" s="143"/>
    </row>
    <row r="701" spans="2:8" ht="6.75" customHeight="1" x14ac:dyDescent="0.35">
      <c r="B701" s="95"/>
      <c r="C701" s="12"/>
      <c r="D701" s="21"/>
      <c r="E701" s="92"/>
      <c r="F701" s="134"/>
      <c r="G701" s="158"/>
      <c r="H701" s="143"/>
    </row>
    <row r="702" spans="2:8" x14ac:dyDescent="0.35">
      <c r="B702" s="95"/>
      <c r="C702" s="16" t="s">
        <v>160</v>
      </c>
      <c r="D702" s="19"/>
      <c r="E702" s="92"/>
      <c r="F702" s="134"/>
      <c r="G702" s="158"/>
      <c r="H702" s="143"/>
    </row>
    <row r="703" spans="2:8" ht="6.75" customHeight="1" x14ac:dyDescent="0.35">
      <c r="B703" s="95"/>
      <c r="C703" s="12"/>
      <c r="D703" s="21"/>
      <c r="E703" s="92"/>
      <c r="F703" s="134"/>
      <c r="G703" s="158"/>
      <c r="H703" s="143"/>
    </row>
    <row r="704" spans="2:8" x14ac:dyDescent="0.35">
      <c r="B704" s="95"/>
      <c r="C704" s="10" t="s">
        <v>161</v>
      </c>
      <c r="D704" s="19"/>
      <c r="E704" s="92"/>
      <c r="F704" s="134"/>
      <c r="G704" s="158"/>
      <c r="H704" s="143"/>
    </row>
    <row r="705" spans="2:10" x14ac:dyDescent="0.35">
      <c r="B705" s="95"/>
      <c r="C705" s="10" t="s">
        <v>470</v>
      </c>
      <c r="D705" s="19"/>
      <c r="E705" s="92"/>
      <c r="F705" s="134"/>
      <c r="G705" s="158"/>
      <c r="H705" s="143"/>
    </row>
    <row r="706" spans="2:10" x14ac:dyDescent="0.35">
      <c r="B706" s="95"/>
      <c r="C706" s="12" t="s">
        <v>471</v>
      </c>
      <c r="D706" s="19" t="s">
        <v>51</v>
      </c>
      <c r="E706" s="92"/>
      <c r="F706" s="134">
        <v>32</v>
      </c>
      <c r="G706" s="158"/>
      <c r="H706" s="143">
        <f t="shared" ref="H706:H711" si="3">G706*F706</f>
        <v>0</v>
      </c>
    </row>
    <row r="707" spans="2:10" x14ac:dyDescent="0.35">
      <c r="B707" s="95"/>
      <c r="C707" s="12" t="s">
        <v>472</v>
      </c>
      <c r="D707" s="19" t="s">
        <v>51</v>
      </c>
      <c r="E707" s="92"/>
      <c r="F707" s="134">
        <v>14</v>
      </c>
      <c r="G707" s="158"/>
      <c r="H707" s="143">
        <f t="shared" si="3"/>
        <v>0</v>
      </c>
    </row>
    <row r="708" spans="2:10" x14ac:dyDescent="0.35">
      <c r="B708" s="95"/>
      <c r="C708" s="12" t="s">
        <v>474</v>
      </c>
      <c r="D708" s="19" t="s">
        <v>51</v>
      </c>
      <c r="E708" s="92"/>
      <c r="F708" s="134">
        <v>8</v>
      </c>
      <c r="G708" s="158"/>
      <c r="H708" s="143">
        <f t="shared" si="3"/>
        <v>0</v>
      </c>
      <c r="J708" s="164"/>
    </row>
    <row r="709" spans="2:10" x14ac:dyDescent="0.35">
      <c r="B709" s="95"/>
      <c r="C709" s="12" t="s">
        <v>473</v>
      </c>
      <c r="D709" s="19" t="s">
        <v>51</v>
      </c>
      <c r="E709" s="92"/>
      <c r="F709" s="134">
        <v>3</v>
      </c>
      <c r="G709" s="158"/>
      <c r="H709" s="143">
        <f t="shared" si="3"/>
        <v>0</v>
      </c>
    </row>
    <row r="710" spans="2:10" x14ac:dyDescent="0.35">
      <c r="B710" s="95"/>
      <c r="C710" s="12" t="s">
        <v>475</v>
      </c>
      <c r="D710" s="19" t="s">
        <v>51</v>
      </c>
      <c r="E710" s="92"/>
      <c r="F710" s="134">
        <v>2</v>
      </c>
      <c r="G710" s="158"/>
      <c r="H710" s="143">
        <f t="shared" si="3"/>
        <v>0</v>
      </c>
    </row>
    <row r="711" spans="2:10" x14ac:dyDescent="0.35">
      <c r="B711" s="95"/>
      <c r="C711" s="12" t="s">
        <v>476</v>
      </c>
      <c r="D711" s="19" t="s">
        <v>51</v>
      </c>
      <c r="E711" s="92"/>
      <c r="F711" s="134">
        <v>4</v>
      </c>
      <c r="G711" s="158"/>
      <c r="H711" s="143">
        <f t="shared" si="3"/>
        <v>0</v>
      </c>
    </row>
    <row r="712" spans="2:10" ht="6.75" customHeight="1" x14ac:dyDescent="0.35">
      <c r="B712" s="95"/>
      <c r="C712" s="12"/>
      <c r="D712" s="21"/>
      <c r="E712" s="92"/>
      <c r="F712" s="134"/>
      <c r="G712" s="158"/>
      <c r="H712" s="143"/>
    </row>
    <row r="713" spans="2:10" x14ac:dyDescent="0.35">
      <c r="B713" s="95"/>
      <c r="C713" s="16" t="s">
        <v>162</v>
      </c>
      <c r="D713" s="19"/>
      <c r="E713" s="92"/>
      <c r="F713" s="134"/>
      <c r="G713" s="158"/>
      <c r="H713" s="143"/>
    </row>
    <row r="714" spans="2:10" ht="6.75" customHeight="1" x14ac:dyDescent="0.35">
      <c r="B714" s="95"/>
      <c r="C714" s="12"/>
      <c r="D714" s="21"/>
      <c r="E714" s="92"/>
      <c r="F714" s="134"/>
      <c r="G714" s="158"/>
      <c r="H714" s="143"/>
    </row>
    <row r="715" spans="2:10" x14ac:dyDescent="0.35">
      <c r="B715" s="95"/>
      <c r="C715" s="10" t="s">
        <v>163</v>
      </c>
      <c r="D715" s="19"/>
      <c r="E715" s="92"/>
      <c r="F715" s="134"/>
      <c r="G715" s="158"/>
      <c r="H715" s="143"/>
    </row>
    <row r="716" spans="2:10" x14ac:dyDescent="0.35">
      <c r="B716" s="95"/>
      <c r="C716" s="12" t="s">
        <v>164</v>
      </c>
      <c r="D716" s="19" t="s">
        <v>26</v>
      </c>
      <c r="E716" s="92"/>
      <c r="F716" s="134">
        <v>2500</v>
      </c>
      <c r="G716" s="158"/>
      <c r="H716" s="143">
        <f>G716*F716</f>
        <v>0</v>
      </c>
    </row>
    <row r="717" spans="2:10" ht="6.75" customHeight="1" x14ac:dyDescent="0.35">
      <c r="B717" s="95"/>
      <c r="C717" s="12"/>
      <c r="D717" s="21"/>
      <c r="E717" s="92"/>
      <c r="F717" s="134"/>
      <c r="G717" s="158"/>
      <c r="H717" s="143"/>
    </row>
    <row r="718" spans="2:10" x14ac:dyDescent="0.35">
      <c r="B718" s="95"/>
      <c r="C718" s="10" t="s">
        <v>527</v>
      </c>
      <c r="D718" s="19" t="s">
        <v>26</v>
      </c>
      <c r="E718" s="92"/>
      <c r="F718" s="134">
        <v>68</v>
      </c>
      <c r="G718" s="158"/>
      <c r="H718" s="143">
        <f>G718*F718</f>
        <v>0</v>
      </c>
    </row>
    <row r="719" spans="2:10" ht="6.75" customHeight="1" x14ac:dyDescent="0.35">
      <c r="B719" s="95"/>
      <c r="C719" s="12"/>
      <c r="D719" s="21"/>
      <c r="E719" s="92"/>
      <c r="F719" s="134"/>
      <c r="G719" s="158"/>
      <c r="H719" s="143"/>
    </row>
    <row r="720" spans="2:10" x14ac:dyDescent="0.35">
      <c r="B720" s="95"/>
      <c r="C720" s="10" t="s">
        <v>525</v>
      </c>
      <c r="D720" s="19" t="s">
        <v>26</v>
      </c>
      <c r="E720" s="92"/>
      <c r="F720" s="134">
        <v>15</v>
      </c>
      <c r="G720" s="158"/>
      <c r="H720" s="143">
        <f>G720*F720</f>
        <v>0</v>
      </c>
    </row>
    <row r="721" spans="2:8" ht="6.75" customHeight="1" x14ac:dyDescent="0.35">
      <c r="B721" s="95"/>
      <c r="C721" s="12"/>
      <c r="D721" s="21"/>
      <c r="E721" s="92"/>
      <c r="F721" s="134"/>
      <c r="G721" s="158"/>
      <c r="H721" s="143"/>
    </row>
    <row r="722" spans="2:8" x14ac:dyDescent="0.35">
      <c r="B722" s="95"/>
      <c r="C722" s="10" t="s">
        <v>166</v>
      </c>
      <c r="D722" s="19" t="s">
        <v>28</v>
      </c>
      <c r="E722" s="92"/>
      <c r="F722" s="134">
        <v>1</v>
      </c>
      <c r="G722" s="158"/>
      <c r="H722" s="148" t="s">
        <v>211</v>
      </c>
    </row>
    <row r="723" spans="2:8" ht="6.75" customHeight="1" x14ac:dyDescent="0.35">
      <c r="B723" s="95"/>
      <c r="C723" s="12"/>
      <c r="D723" s="21"/>
      <c r="E723" s="92"/>
      <c r="F723" s="134"/>
      <c r="G723" s="158"/>
      <c r="H723" s="143"/>
    </row>
    <row r="724" spans="2:8" x14ac:dyDescent="0.35">
      <c r="B724" s="95"/>
      <c r="C724" s="10" t="s">
        <v>167</v>
      </c>
      <c r="D724" s="19" t="s">
        <v>28</v>
      </c>
      <c r="E724" s="92"/>
      <c r="F724" s="134">
        <v>1</v>
      </c>
      <c r="G724" s="158"/>
      <c r="H724" s="148" t="s">
        <v>211</v>
      </c>
    </row>
    <row r="725" spans="2:8" ht="6.75" customHeight="1" x14ac:dyDescent="0.35">
      <c r="B725" s="95"/>
      <c r="C725" s="12"/>
      <c r="D725" s="21"/>
      <c r="E725" s="92"/>
      <c r="F725" s="134"/>
      <c r="G725" s="158"/>
      <c r="H725" s="143"/>
    </row>
    <row r="726" spans="2:8" x14ac:dyDescent="0.35">
      <c r="B726" s="95"/>
      <c r="C726" s="16" t="s">
        <v>168</v>
      </c>
      <c r="D726" s="19"/>
      <c r="E726" s="92"/>
      <c r="F726" s="134"/>
      <c r="G726" s="158"/>
      <c r="H726" s="143"/>
    </row>
    <row r="727" spans="2:8" ht="6.75" customHeight="1" x14ac:dyDescent="0.35">
      <c r="B727" s="95"/>
      <c r="C727" s="12"/>
      <c r="D727" s="21"/>
      <c r="E727" s="92"/>
      <c r="F727" s="134"/>
      <c r="G727" s="158"/>
      <c r="H727" s="143"/>
    </row>
    <row r="728" spans="2:8" x14ac:dyDescent="0.35">
      <c r="B728" s="95"/>
      <c r="C728" s="10" t="s">
        <v>169</v>
      </c>
      <c r="D728" s="19" t="s">
        <v>28</v>
      </c>
      <c r="E728" s="92"/>
      <c r="F728" s="134">
        <v>1</v>
      </c>
      <c r="G728" s="158"/>
      <c r="H728" s="148" t="s">
        <v>211</v>
      </c>
    </row>
    <row r="729" spans="2:8" x14ac:dyDescent="0.35">
      <c r="B729" s="95"/>
      <c r="C729" s="102"/>
      <c r="D729" s="106"/>
      <c r="E729" s="92"/>
      <c r="F729" s="134"/>
      <c r="G729" s="158"/>
      <c r="H729" s="143"/>
    </row>
    <row r="730" spans="2:8" x14ac:dyDescent="0.35">
      <c r="B730" s="114" t="s">
        <v>277</v>
      </c>
      <c r="C730" s="13" t="s">
        <v>170</v>
      </c>
      <c r="D730" s="19"/>
      <c r="E730" s="92"/>
      <c r="F730" s="134"/>
      <c r="G730" s="158"/>
      <c r="H730" s="143"/>
    </row>
    <row r="731" spans="2:8" ht="6.75" customHeight="1" x14ac:dyDescent="0.35">
      <c r="B731" s="95"/>
      <c r="C731" s="12"/>
      <c r="D731" s="21"/>
      <c r="E731" s="92"/>
      <c r="F731" s="134"/>
      <c r="G731" s="158"/>
      <c r="H731" s="143"/>
    </row>
    <row r="732" spans="2:8" x14ac:dyDescent="0.35">
      <c r="B732" s="95"/>
      <c r="C732" s="10" t="s">
        <v>171</v>
      </c>
      <c r="D732" s="19" t="s">
        <v>28</v>
      </c>
      <c r="E732" s="92"/>
      <c r="F732" s="134">
        <v>1</v>
      </c>
      <c r="G732" s="158"/>
      <c r="H732" s="143">
        <f>G732*F732</f>
        <v>0</v>
      </c>
    </row>
    <row r="733" spans="2:8" ht="6.75" customHeight="1" x14ac:dyDescent="0.35">
      <c r="B733" s="95"/>
      <c r="C733" s="12"/>
      <c r="D733" s="21"/>
      <c r="E733" s="92"/>
      <c r="F733" s="134"/>
      <c r="G733" s="158"/>
      <c r="H733" s="143"/>
    </row>
    <row r="734" spans="2:8" x14ac:dyDescent="0.35">
      <c r="B734" s="95"/>
      <c r="C734" s="10" t="s">
        <v>172</v>
      </c>
      <c r="D734" s="19" t="s">
        <v>28</v>
      </c>
      <c r="E734" s="92"/>
      <c r="F734" s="134">
        <v>1</v>
      </c>
      <c r="G734" s="158"/>
      <c r="H734" s="148" t="s">
        <v>211</v>
      </c>
    </row>
    <row r="735" spans="2:8" ht="13.15" thickBot="1" x14ac:dyDescent="0.4">
      <c r="B735" s="95"/>
      <c r="C735" s="102"/>
      <c r="D735" s="106"/>
      <c r="E735" s="92"/>
      <c r="F735" s="134"/>
      <c r="G735" s="158"/>
      <c r="H735" s="144"/>
    </row>
    <row r="736" spans="2:8" x14ac:dyDescent="0.35">
      <c r="B736" s="95"/>
      <c r="C736" s="22" t="s">
        <v>278</v>
      </c>
      <c r="D736" s="106"/>
      <c r="E736" s="92"/>
      <c r="F736" s="134"/>
      <c r="G736" s="158"/>
      <c r="H736" s="145">
        <f>SUM(H641:H734)</f>
        <v>0</v>
      </c>
    </row>
    <row r="737" spans="2:8" x14ac:dyDescent="0.35">
      <c r="B737" s="95"/>
      <c r="C737" s="102"/>
      <c r="D737" s="21"/>
      <c r="E737" s="92"/>
      <c r="F737" s="134"/>
      <c r="G737" s="158"/>
      <c r="H737" s="143"/>
    </row>
    <row r="738" spans="2:8" x14ac:dyDescent="0.35">
      <c r="B738" s="93" t="s">
        <v>279</v>
      </c>
      <c r="C738" s="13" t="s">
        <v>173</v>
      </c>
      <c r="D738" s="21"/>
      <c r="E738" s="92"/>
      <c r="F738" s="134"/>
      <c r="G738" s="158"/>
      <c r="H738" s="143"/>
    </row>
    <row r="739" spans="2:8" ht="6.75" customHeight="1" x14ac:dyDescent="0.35">
      <c r="B739" s="95"/>
      <c r="C739" s="12"/>
      <c r="D739" s="21"/>
      <c r="E739" s="92"/>
      <c r="F739" s="134"/>
      <c r="G739" s="158"/>
      <c r="H739" s="143"/>
    </row>
    <row r="740" spans="2:8" x14ac:dyDescent="0.35">
      <c r="B740" s="114" t="s">
        <v>280</v>
      </c>
      <c r="C740" s="23" t="s">
        <v>458</v>
      </c>
      <c r="D740" s="21"/>
      <c r="E740" s="92"/>
      <c r="F740" s="134"/>
      <c r="G740" s="158"/>
      <c r="H740" s="143"/>
    </row>
    <row r="741" spans="2:8" ht="6.75" customHeight="1" x14ac:dyDescent="0.35">
      <c r="B741" s="95"/>
      <c r="C741" s="12"/>
      <c r="D741" s="21"/>
      <c r="E741" s="92"/>
      <c r="F741" s="134"/>
      <c r="G741" s="158"/>
      <c r="H741" s="143"/>
    </row>
    <row r="742" spans="2:8" x14ac:dyDescent="0.35">
      <c r="B742" s="103"/>
      <c r="C742" s="10" t="s">
        <v>459</v>
      </c>
      <c r="D742" s="21"/>
      <c r="E742" s="92"/>
      <c r="F742" s="134"/>
      <c r="G742" s="158"/>
      <c r="H742" s="143"/>
    </row>
    <row r="743" spans="2:8" x14ac:dyDescent="0.35">
      <c r="B743" s="103"/>
      <c r="C743" s="10" t="s">
        <v>158</v>
      </c>
      <c r="D743" s="21" t="s">
        <v>28</v>
      </c>
      <c r="E743" s="92"/>
      <c r="F743" s="134">
        <v>1</v>
      </c>
      <c r="G743" s="158"/>
      <c r="H743" s="143">
        <f>G743*F743</f>
        <v>0</v>
      </c>
    </row>
    <row r="744" spans="2:8" ht="6.75" customHeight="1" x14ac:dyDescent="0.35">
      <c r="B744" s="95"/>
      <c r="C744" s="12"/>
      <c r="D744" s="21"/>
      <c r="E744" s="92"/>
      <c r="F744" s="134"/>
      <c r="G744" s="158"/>
      <c r="H744" s="143"/>
    </row>
    <row r="745" spans="2:8" x14ac:dyDescent="0.35">
      <c r="B745" s="103"/>
      <c r="C745" s="10" t="s">
        <v>313</v>
      </c>
      <c r="D745" s="21"/>
      <c r="E745" s="92"/>
      <c r="F745" s="134"/>
      <c r="G745" s="158"/>
      <c r="H745" s="143"/>
    </row>
    <row r="746" spans="2:8" x14ac:dyDescent="0.35">
      <c r="B746" s="103"/>
      <c r="C746" s="10" t="s">
        <v>460</v>
      </c>
      <c r="D746" s="21" t="s">
        <v>28</v>
      </c>
      <c r="E746" s="92"/>
      <c r="F746" s="134">
        <v>1</v>
      </c>
      <c r="G746" s="158"/>
      <c r="H746" s="143">
        <f>G746*F746</f>
        <v>0</v>
      </c>
    </row>
    <row r="747" spans="2:8" ht="6.75" customHeight="1" x14ac:dyDescent="0.35">
      <c r="B747" s="95"/>
      <c r="C747" s="12"/>
      <c r="D747" s="21"/>
      <c r="E747" s="92"/>
      <c r="F747" s="134"/>
      <c r="G747" s="158"/>
      <c r="H747" s="143"/>
    </row>
    <row r="748" spans="2:8" x14ac:dyDescent="0.35">
      <c r="B748" s="103"/>
      <c r="C748" s="10" t="s">
        <v>461</v>
      </c>
      <c r="D748" s="21"/>
      <c r="E748" s="92"/>
      <c r="F748" s="134"/>
      <c r="G748" s="158"/>
      <c r="H748" s="143"/>
    </row>
    <row r="749" spans="2:8" x14ac:dyDescent="0.35">
      <c r="B749" s="103"/>
      <c r="C749" s="10" t="s">
        <v>462</v>
      </c>
      <c r="D749" s="21" t="s">
        <v>28</v>
      </c>
      <c r="E749" s="92"/>
      <c r="F749" s="134">
        <v>1</v>
      </c>
      <c r="G749" s="158"/>
      <c r="H749" s="148" t="s">
        <v>210</v>
      </c>
    </row>
    <row r="750" spans="2:8" ht="6.75" customHeight="1" x14ac:dyDescent="0.35">
      <c r="B750" s="95"/>
      <c r="C750" s="12"/>
      <c r="D750" s="21"/>
      <c r="E750" s="92"/>
      <c r="F750" s="134"/>
      <c r="G750" s="158"/>
      <c r="H750" s="143"/>
    </row>
    <row r="751" spans="2:8" x14ac:dyDescent="0.35">
      <c r="B751" s="103"/>
      <c r="C751" s="10" t="s">
        <v>303</v>
      </c>
      <c r="D751" s="21" t="s">
        <v>28</v>
      </c>
      <c r="E751" s="92"/>
      <c r="F751" s="134">
        <v>1</v>
      </c>
      <c r="G751" s="158"/>
      <c r="H751" s="143">
        <f>G751*F751</f>
        <v>0</v>
      </c>
    </row>
    <row r="752" spans="2:8" ht="6.75" customHeight="1" x14ac:dyDescent="0.35">
      <c r="B752" s="95"/>
      <c r="C752" s="12"/>
      <c r="D752" s="21"/>
      <c r="E752" s="92"/>
      <c r="F752" s="134"/>
      <c r="G752" s="158"/>
      <c r="H752" s="143"/>
    </row>
    <row r="753" spans="2:8" x14ac:dyDescent="0.35">
      <c r="B753" s="103"/>
      <c r="C753" s="16" t="s">
        <v>288</v>
      </c>
      <c r="D753" s="21"/>
      <c r="E753" s="92"/>
      <c r="F753" s="134"/>
      <c r="G753" s="158"/>
      <c r="H753" s="143"/>
    </row>
    <row r="754" spans="2:8" x14ac:dyDescent="0.35">
      <c r="B754" s="103"/>
      <c r="C754" s="12" t="s">
        <v>463</v>
      </c>
      <c r="D754" s="21"/>
      <c r="E754" s="92"/>
      <c r="F754" s="134"/>
      <c r="G754" s="158"/>
      <c r="H754" s="143"/>
    </row>
    <row r="755" spans="2:8" x14ac:dyDescent="0.35">
      <c r="B755" s="103"/>
      <c r="C755" s="10" t="s">
        <v>289</v>
      </c>
      <c r="D755" s="21" t="s">
        <v>28</v>
      </c>
      <c r="E755" s="92"/>
      <c r="F755" s="134">
        <v>1</v>
      </c>
      <c r="G755" s="158"/>
      <c r="H755" s="143">
        <f>G755*F755</f>
        <v>0</v>
      </c>
    </row>
    <row r="756" spans="2:8" x14ac:dyDescent="0.35">
      <c r="B756" s="95"/>
      <c r="C756" s="102"/>
      <c r="D756" s="21"/>
      <c r="E756" s="92"/>
      <c r="F756" s="134"/>
      <c r="G756" s="158"/>
      <c r="H756" s="143"/>
    </row>
    <row r="757" spans="2:8" x14ac:dyDescent="0.35">
      <c r="B757" s="114" t="s">
        <v>282</v>
      </c>
      <c r="C757" s="13" t="s">
        <v>464</v>
      </c>
      <c r="D757" s="21"/>
      <c r="E757" s="92"/>
      <c r="F757" s="134"/>
      <c r="G757" s="158"/>
      <c r="H757" s="143"/>
    </row>
    <row r="758" spans="2:8" ht="6.75" customHeight="1" x14ac:dyDescent="0.35">
      <c r="B758" s="95"/>
      <c r="C758" s="12"/>
      <c r="D758" s="21"/>
      <c r="E758" s="92"/>
      <c r="F758" s="134"/>
      <c r="G758" s="158"/>
      <c r="H758" s="143"/>
    </row>
    <row r="759" spans="2:8" x14ac:dyDescent="0.35">
      <c r="B759" s="95"/>
      <c r="C759" s="10" t="s">
        <v>465</v>
      </c>
      <c r="D759" s="21" t="s">
        <v>28</v>
      </c>
      <c r="E759" s="92"/>
      <c r="F759" s="134">
        <v>1</v>
      </c>
      <c r="G759" s="158"/>
      <c r="H759" s="143">
        <f>G759*F759</f>
        <v>0</v>
      </c>
    </row>
    <row r="760" spans="2:8" ht="6.75" customHeight="1" x14ac:dyDescent="0.35">
      <c r="B760" s="95"/>
      <c r="C760" s="12"/>
      <c r="D760" s="21"/>
      <c r="E760" s="92"/>
      <c r="F760" s="134"/>
      <c r="G760" s="158"/>
      <c r="H760" s="143"/>
    </row>
    <row r="761" spans="2:8" x14ac:dyDescent="0.35">
      <c r="B761" s="95"/>
      <c r="C761" s="18" t="s">
        <v>510</v>
      </c>
      <c r="D761" s="21"/>
      <c r="E761" s="92"/>
      <c r="F761" s="134"/>
      <c r="G761" s="158"/>
      <c r="H761" s="143"/>
    </row>
    <row r="762" spans="2:8" x14ac:dyDescent="0.35">
      <c r="B762" s="95"/>
      <c r="C762" s="10" t="s">
        <v>511</v>
      </c>
      <c r="D762" s="21" t="s">
        <v>28</v>
      </c>
      <c r="E762" s="92"/>
      <c r="F762" s="134">
        <v>1</v>
      </c>
      <c r="G762" s="158"/>
      <c r="H762" s="143">
        <f>G762*F762</f>
        <v>0</v>
      </c>
    </row>
    <row r="763" spans="2:8" x14ac:dyDescent="0.35">
      <c r="B763" s="113"/>
      <c r="C763" s="32"/>
      <c r="D763" s="21"/>
      <c r="E763" s="92"/>
      <c r="F763" s="134"/>
      <c r="G763" s="158"/>
      <c r="H763" s="143"/>
    </row>
    <row r="764" spans="2:8" x14ac:dyDescent="0.35">
      <c r="B764" s="114" t="s">
        <v>281</v>
      </c>
      <c r="C764" s="13" t="s">
        <v>466</v>
      </c>
      <c r="D764" s="21"/>
      <c r="E764" s="92"/>
      <c r="F764" s="134"/>
      <c r="G764" s="158"/>
      <c r="H764" s="143"/>
    </row>
    <row r="765" spans="2:8" ht="6.75" customHeight="1" x14ac:dyDescent="0.35">
      <c r="B765" s="95"/>
      <c r="C765" s="12"/>
      <c r="D765" s="21"/>
      <c r="E765" s="92"/>
      <c r="F765" s="134"/>
      <c r="G765" s="158"/>
      <c r="H765" s="143"/>
    </row>
    <row r="766" spans="2:8" x14ac:dyDescent="0.35">
      <c r="B766" s="113"/>
      <c r="C766" s="116" t="s">
        <v>468</v>
      </c>
      <c r="D766" s="21"/>
      <c r="E766" s="92"/>
      <c r="F766" s="134"/>
      <c r="G766" s="158"/>
      <c r="H766" s="143"/>
    </row>
    <row r="767" spans="2:8" x14ac:dyDescent="0.35">
      <c r="B767" s="113"/>
      <c r="C767" s="116" t="s">
        <v>469</v>
      </c>
      <c r="D767" s="21"/>
      <c r="E767" s="92"/>
      <c r="F767" s="134"/>
      <c r="G767" s="158"/>
      <c r="H767" s="143"/>
    </row>
    <row r="768" spans="2:8" x14ac:dyDescent="0.35">
      <c r="B768" s="113"/>
      <c r="C768" s="117" t="s">
        <v>467</v>
      </c>
      <c r="D768" s="21" t="s">
        <v>51</v>
      </c>
      <c r="E768" s="92"/>
      <c r="F768" s="134">
        <v>4</v>
      </c>
      <c r="G768" s="158"/>
      <c r="H768" s="143">
        <f>G768*F768</f>
        <v>0</v>
      </c>
    </row>
    <row r="769" spans="2:8" x14ac:dyDescent="0.35">
      <c r="B769" s="113"/>
      <c r="C769" s="117"/>
      <c r="D769" s="21"/>
      <c r="E769" s="92"/>
      <c r="F769" s="134"/>
      <c r="G769" s="158"/>
      <c r="H769" s="143"/>
    </row>
    <row r="770" spans="2:8" x14ac:dyDescent="0.35">
      <c r="B770" s="114" t="s">
        <v>285</v>
      </c>
      <c r="C770" s="13" t="s">
        <v>512</v>
      </c>
      <c r="D770" s="21"/>
      <c r="E770" s="92"/>
      <c r="F770" s="134"/>
      <c r="G770" s="158"/>
      <c r="H770" s="143"/>
    </row>
    <row r="771" spans="2:8" ht="6.75" customHeight="1" x14ac:dyDescent="0.35">
      <c r="B771" s="95"/>
      <c r="C771" s="12"/>
      <c r="D771" s="21"/>
      <c r="E771" s="92"/>
      <c r="F771" s="134"/>
      <c r="G771" s="158"/>
      <c r="H771" s="143"/>
    </row>
    <row r="772" spans="2:8" x14ac:dyDescent="0.35">
      <c r="B772" s="113"/>
      <c r="C772" s="116" t="s">
        <v>468</v>
      </c>
      <c r="D772" s="21"/>
      <c r="E772" s="92"/>
      <c r="F772" s="134"/>
      <c r="G772" s="158"/>
      <c r="H772" s="143"/>
    </row>
    <row r="773" spans="2:8" x14ac:dyDescent="0.35">
      <c r="B773" s="113"/>
      <c r="C773" s="116" t="s">
        <v>469</v>
      </c>
      <c r="D773" s="21"/>
      <c r="E773" s="92"/>
      <c r="F773" s="134"/>
      <c r="G773" s="158"/>
      <c r="H773" s="143"/>
    </row>
    <row r="774" spans="2:8" x14ac:dyDescent="0.35">
      <c r="B774" s="113"/>
      <c r="C774" s="117" t="s">
        <v>477</v>
      </c>
      <c r="D774" s="21" t="s">
        <v>51</v>
      </c>
      <c r="E774" s="92"/>
      <c r="F774" s="134">
        <v>6</v>
      </c>
      <c r="G774" s="158"/>
      <c r="H774" s="143">
        <f>G774*F774</f>
        <v>0</v>
      </c>
    </row>
    <row r="775" spans="2:8" x14ac:dyDescent="0.35">
      <c r="B775" s="113"/>
      <c r="C775" s="32"/>
      <c r="D775" s="21"/>
      <c r="E775" s="92"/>
      <c r="F775" s="134"/>
      <c r="G775" s="158"/>
      <c r="H775" s="143"/>
    </row>
    <row r="776" spans="2:8" x14ac:dyDescent="0.35">
      <c r="B776" s="114" t="s">
        <v>286</v>
      </c>
      <c r="C776" s="13" t="s">
        <v>479</v>
      </c>
      <c r="D776" s="21"/>
      <c r="E776" s="92"/>
      <c r="F776" s="134"/>
      <c r="G776" s="158"/>
      <c r="H776" s="143"/>
    </row>
    <row r="777" spans="2:8" ht="6.75" customHeight="1" x14ac:dyDescent="0.35">
      <c r="B777" s="95"/>
      <c r="C777" s="32"/>
      <c r="D777" s="21"/>
      <c r="E777" s="92"/>
      <c r="F777" s="134"/>
      <c r="G777" s="158"/>
      <c r="H777" s="143"/>
    </row>
    <row r="778" spans="2:8" x14ac:dyDescent="0.35">
      <c r="B778" s="113"/>
      <c r="C778" s="118" t="s">
        <v>480</v>
      </c>
      <c r="D778" s="21"/>
      <c r="E778" s="92"/>
      <c r="F778" s="134"/>
      <c r="G778" s="158"/>
      <c r="H778" s="143"/>
    </row>
    <row r="779" spans="2:8" x14ac:dyDescent="0.35">
      <c r="B779" s="113"/>
      <c r="C779" s="118" t="s">
        <v>200</v>
      </c>
      <c r="D779" s="21"/>
      <c r="E779" s="92"/>
      <c r="F779" s="134"/>
      <c r="G779" s="158"/>
      <c r="H779" s="143"/>
    </row>
    <row r="780" spans="2:8" x14ac:dyDescent="0.35">
      <c r="B780" s="113"/>
      <c r="C780" s="119" t="s">
        <v>478</v>
      </c>
      <c r="D780" s="21" t="s">
        <v>51</v>
      </c>
      <c r="E780" s="92"/>
      <c r="F780" s="134">
        <v>7</v>
      </c>
      <c r="G780" s="158"/>
      <c r="H780" s="143">
        <f>G780*F780</f>
        <v>0</v>
      </c>
    </row>
    <row r="781" spans="2:8" x14ac:dyDescent="0.35">
      <c r="B781" s="113"/>
      <c r="C781" s="119" t="s">
        <v>481</v>
      </c>
      <c r="D781" s="21" t="s">
        <v>51</v>
      </c>
      <c r="E781" s="92"/>
      <c r="F781" s="134">
        <v>1</v>
      </c>
      <c r="G781" s="158"/>
      <c r="H781" s="143">
        <f>G781*F781</f>
        <v>0</v>
      </c>
    </row>
    <row r="782" spans="2:8" x14ac:dyDescent="0.35">
      <c r="B782" s="113"/>
      <c r="C782" s="119"/>
      <c r="D782" s="21"/>
      <c r="E782" s="92"/>
      <c r="F782" s="134"/>
      <c r="G782" s="158"/>
      <c r="H782" s="143"/>
    </row>
    <row r="783" spans="2:8" x14ac:dyDescent="0.35">
      <c r="B783" s="114" t="s">
        <v>287</v>
      </c>
      <c r="C783" s="23" t="s">
        <v>174</v>
      </c>
      <c r="D783" s="21"/>
      <c r="E783" s="92"/>
      <c r="F783" s="134"/>
      <c r="G783" s="158"/>
      <c r="H783" s="143"/>
    </row>
    <row r="784" spans="2:8" ht="6.75" customHeight="1" x14ac:dyDescent="0.35">
      <c r="B784" s="95"/>
      <c r="C784" s="32"/>
      <c r="D784" s="21"/>
      <c r="E784" s="92"/>
      <c r="F784" s="134"/>
      <c r="G784" s="158"/>
      <c r="H784" s="143"/>
    </row>
    <row r="785" spans="2:8" x14ac:dyDescent="0.35">
      <c r="B785" s="113"/>
      <c r="C785" s="10" t="s">
        <v>175</v>
      </c>
      <c r="D785" s="21"/>
      <c r="E785" s="92"/>
      <c r="F785" s="134"/>
      <c r="G785" s="158"/>
      <c r="H785" s="143"/>
    </row>
    <row r="786" spans="2:8" x14ac:dyDescent="0.35">
      <c r="B786" s="95"/>
      <c r="C786" s="10" t="s">
        <v>176</v>
      </c>
      <c r="D786" s="21"/>
      <c r="E786" s="92"/>
      <c r="F786" s="134"/>
      <c r="G786" s="158"/>
      <c r="H786" s="143"/>
    </row>
    <row r="787" spans="2:8" x14ac:dyDescent="0.35">
      <c r="B787" s="95"/>
      <c r="C787" s="12" t="s">
        <v>177</v>
      </c>
      <c r="D787" s="21" t="s">
        <v>51</v>
      </c>
      <c r="E787" s="92"/>
      <c r="F787" s="134">
        <v>2</v>
      </c>
      <c r="G787" s="158"/>
      <c r="H787" s="143">
        <f>G787*F787</f>
        <v>0</v>
      </c>
    </row>
    <row r="788" spans="2:8" x14ac:dyDescent="0.35">
      <c r="B788" s="95"/>
      <c r="C788" s="12" t="s">
        <v>283</v>
      </c>
      <c r="D788" s="21" t="s">
        <v>51</v>
      </c>
      <c r="E788" s="92"/>
      <c r="F788" s="134">
        <v>2</v>
      </c>
      <c r="G788" s="158"/>
      <c r="H788" s="143">
        <f>G788*F788</f>
        <v>0</v>
      </c>
    </row>
    <row r="789" spans="2:8" x14ac:dyDescent="0.35">
      <c r="B789" s="95"/>
      <c r="C789" s="32"/>
      <c r="D789" s="21"/>
      <c r="E789" s="92"/>
      <c r="F789" s="134"/>
      <c r="G789" s="158"/>
      <c r="H789" s="143"/>
    </row>
    <row r="790" spans="2:8" x14ac:dyDescent="0.35">
      <c r="B790" s="114" t="s">
        <v>482</v>
      </c>
      <c r="C790" s="23" t="s">
        <v>483</v>
      </c>
      <c r="D790" s="21"/>
      <c r="E790" s="92"/>
      <c r="F790" s="134"/>
      <c r="G790" s="158"/>
      <c r="H790" s="143"/>
    </row>
    <row r="791" spans="2:8" x14ac:dyDescent="0.35">
      <c r="B791" s="95"/>
      <c r="C791" s="23" t="s">
        <v>484</v>
      </c>
      <c r="D791" s="21"/>
      <c r="E791" s="92"/>
      <c r="F791" s="134"/>
      <c r="G791" s="158"/>
      <c r="H791" s="143"/>
    </row>
    <row r="792" spans="2:8" ht="6.75" customHeight="1" x14ac:dyDescent="0.35">
      <c r="B792" s="95"/>
      <c r="C792" s="32"/>
      <c r="D792" s="21"/>
      <c r="E792" s="92"/>
      <c r="F792" s="134"/>
      <c r="G792" s="158"/>
      <c r="H792" s="143"/>
    </row>
    <row r="793" spans="2:8" x14ac:dyDescent="0.35">
      <c r="B793" s="95"/>
      <c r="C793" s="10" t="s">
        <v>178</v>
      </c>
      <c r="D793" s="21"/>
      <c r="E793" s="92"/>
      <c r="F793" s="134"/>
      <c r="G793" s="158"/>
      <c r="H793" s="143"/>
    </row>
    <row r="794" spans="2:8" x14ac:dyDescent="0.35">
      <c r="B794" s="95"/>
      <c r="C794" s="10" t="s">
        <v>179</v>
      </c>
      <c r="D794" s="21"/>
      <c r="E794" s="92"/>
      <c r="F794" s="134"/>
      <c r="G794" s="158"/>
      <c r="H794" s="143"/>
    </row>
    <row r="795" spans="2:8" x14ac:dyDescent="0.35">
      <c r="B795" s="95"/>
      <c r="C795" s="12" t="s">
        <v>485</v>
      </c>
      <c r="D795" s="21" t="s">
        <v>26</v>
      </c>
      <c r="E795" s="92"/>
      <c r="F795" s="134">
        <v>40</v>
      </c>
      <c r="G795" s="158"/>
      <c r="H795" s="143">
        <f>G795*F795</f>
        <v>0</v>
      </c>
    </row>
    <row r="796" spans="2:8" x14ac:dyDescent="0.35">
      <c r="B796" s="95"/>
      <c r="C796" s="12" t="s">
        <v>486</v>
      </c>
      <c r="D796" s="21" t="s">
        <v>26</v>
      </c>
      <c r="E796" s="92"/>
      <c r="F796" s="134">
        <v>420</v>
      </c>
      <c r="G796" s="158"/>
      <c r="H796" s="143">
        <f>G796*F796</f>
        <v>0</v>
      </c>
    </row>
    <row r="797" spans="2:8" x14ac:dyDescent="0.35">
      <c r="B797" s="95"/>
      <c r="C797" s="12" t="s">
        <v>487</v>
      </c>
      <c r="D797" s="21" t="s">
        <v>26</v>
      </c>
      <c r="E797" s="92"/>
      <c r="F797" s="134">
        <v>80</v>
      </c>
      <c r="G797" s="158"/>
      <c r="H797" s="143">
        <f>G797*F797</f>
        <v>0</v>
      </c>
    </row>
    <row r="798" spans="2:8" ht="6.75" customHeight="1" x14ac:dyDescent="0.35">
      <c r="B798" s="113"/>
      <c r="C798" s="10"/>
      <c r="D798" s="21"/>
      <c r="E798" s="92"/>
      <c r="F798" s="134"/>
      <c r="G798" s="158"/>
      <c r="H798" s="143"/>
    </row>
    <row r="799" spans="2:8" x14ac:dyDescent="0.35">
      <c r="B799" s="113"/>
      <c r="C799" s="10" t="s">
        <v>527</v>
      </c>
      <c r="D799" s="21" t="s">
        <v>26</v>
      </c>
      <c r="E799" s="92"/>
      <c r="F799" s="134">
        <v>30</v>
      </c>
      <c r="G799" s="158"/>
      <c r="H799" s="143">
        <f>G799*F799</f>
        <v>0</v>
      </c>
    </row>
    <row r="800" spans="2:8" ht="6.75" customHeight="1" x14ac:dyDescent="0.35">
      <c r="B800" s="113"/>
      <c r="C800" s="10"/>
      <c r="D800" s="21"/>
      <c r="E800" s="92"/>
      <c r="F800" s="134"/>
      <c r="G800" s="158"/>
      <c r="H800" s="143"/>
    </row>
    <row r="801" spans="2:8" x14ac:dyDescent="0.35">
      <c r="B801" s="113"/>
      <c r="C801" s="10" t="s">
        <v>530</v>
      </c>
      <c r="D801" s="21" t="s">
        <v>26</v>
      </c>
      <c r="E801" s="92"/>
      <c r="F801" s="134">
        <v>20</v>
      </c>
      <c r="G801" s="158"/>
      <c r="H801" s="143">
        <f>G801*F801</f>
        <v>0</v>
      </c>
    </row>
    <row r="802" spans="2:8" ht="5.25" customHeight="1" x14ac:dyDescent="0.35">
      <c r="B802" s="113"/>
      <c r="C802" s="32"/>
      <c r="D802" s="21"/>
      <c r="E802" s="92"/>
      <c r="F802" s="134"/>
      <c r="G802" s="158"/>
      <c r="H802" s="143"/>
    </row>
    <row r="803" spans="2:8" x14ac:dyDescent="0.35">
      <c r="B803" s="95"/>
      <c r="C803" s="10" t="s">
        <v>166</v>
      </c>
      <c r="D803" s="21" t="s">
        <v>28</v>
      </c>
      <c r="E803" s="92"/>
      <c r="F803" s="134">
        <v>1</v>
      </c>
      <c r="G803" s="158"/>
      <c r="H803" s="148" t="s">
        <v>211</v>
      </c>
    </row>
    <row r="804" spans="2:8" x14ac:dyDescent="0.35">
      <c r="B804" s="95"/>
      <c r="C804" s="102"/>
      <c r="D804" s="21"/>
      <c r="E804" s="92"/>
      <c r="F804" s="134"/>
      <c r="G804" s="158"/>
      <c r="H804" s="143"/>
    </row>
    <row r="805" spans="2:8" x14ac:dyDescent="0.35">
      <c r="B805" s="114" t="s">
        <v>488</v>
      </c>
      <c r="C805" s="13" t="s">
        <v>314</v>
      </c>
      <c r="D805" s="21"/>
      <c r="E805" s="92"/>
      <c r="F805" s="134"/>
      <c r="G805" s="158"/>
      <c r="H805" s="143"/>
    </row>
    <row r="806" spans="2:8" ht="6.75" customHeight="1" x14ac:dyDescent="0.35">
      <c r="B806" s="95"/>
      <c r="C806" s="13"/>
      <c r="D806" s="21"/>
      <c r="E806" s="92"/>
      <c r="F806" s="134"/>
      <c r="G806" s="158"/>
      <c r="H806" s="143"/>
    </row>
    <row r="807" spans="2:8" x14ac:dyDescent="0.35">
      <c r="B807" s="95"/>
      <c r="C807" s="16" t="s">
        <v>315</v>
      </c>
      <c r="D807" s="21" t="s">
        <v>51</v>
      </c>
      <c r="E807" s="92"/>
      <c r="F807" s="134">
        <v>8</v>
      </c>
      <c r="G807" s="158"/>
      <c r="H807" s="143">
        <f>G807*F807</f>
        <v>0</v>
      </c>
    </row>
    <row r="808" spans="2:8" ht="6.75" customHeight="1" x14ac:dyDescent="0.35">
      <c r="B808" s="95"/>
      <c r="C808" s="10"/>
      <c r="D808" s="21"/>
      <c r="E808" s="92"/>
      <c r="F808" s="134"/>
      <c r="G808" s="158"/>
      <c r="H808" s="143"/>
    </row>
    <row r="809" spans="2:8" x14ac:dyDescent="0.35">
      <c r="B809" s="95"/>
      <c r="C809" s="16" t="s">
        <v>316</v>
      </c>
      <c r="D809" s="21" t="s">
        <v>51</v>
      </c>
      <c r="E809" s="92"/>
      <c r="F809" s="134">
        <v>5</v>
      </c>
      <c r="G809" s="158"/>
      <c r="H809" s="143">
        <f>G809*F809</f>
        <v>0</v>
      </c>
    </row>
    <row r="810" spans="2:8" ht="6.75" customHeight="1" x14ac:dyDescent="0.35">
      <c r="B810" s="95"/>
      <c r="C810" s="10"/>
      <c r="D810" s="21"/>
      <c r="E810" s="92"/>
      <c r="F810" s="134"/>
      <c r="G810" s="158"/>
      <c r="H810" s="143"/>
    </row>
    <row r="811" spans="2:8" x14ac:dyDescent="0.35">
      <c r="B811" s="95"/>
      <c r="C811" s="16" t="s">
        <v>284</v>
      </c>
      <c r="D811" s="21"/>
      <c r="E811" s="92"/>
      <c r="F811" s="134"/>
      <c r="G811" s="158"/>
      <c r="H811" s="143"/>
    </row>
    <row r="812" spans="2:8" x14ac:dyDescent="0.35">
      <c r="B812" s="95"/>
      <c r="C812" s="10" t="s">
        <v>518</v>
      </c>
      <c r="D812" s="21"/>
      <c r="E812" s="92"/>
      <c r="F812" s="134"/>
      <c r="G812" s="158"/>
      <c r="H812" s="143"/>
    </row>
    <row r="813" spans="2:8" x14ac:dyDescent="0.35">
      <c r="B813" s="95"/>
      <c r="C813" s="12" t="s">
        <v>110</v>
      </c>
      <c r="D813" s="21" t="s">
        <v>26</v>
      </c>
      <c r="E813" s="92"/>
      <c r="F813" s="134">
        <v>325</v>
      </c>
      <c r="G813" s="158"/>
      <c r="H813" s="143">
        <f>G813*F813</f>
        <v>0</v>
      </c>
    </row>
    <row r="814" spans="2:8" ht="6.75" customHeight="1" x14ac:dyDescent="0.35">
      <c r="B814" s="95"/>
      <c r="C814" s="12"/>
      <c r="D814" s="21"/>
      <c r="E814" s="92"/>
      <c r="F814" s="134"/>
      <c r="G814" s="158"/>
      <c r="H814" s="143"/>
    </row>
    <row r="815" spans="2:8" x14ac:dyDescent="0.35">
      <c r="B815" s="95"/>
      <c r="C815" s="10" t="s">
        <v>527</v>
      </c>
      <c r="D815" s="21" t="s">
        <v>26</v>
      </c>
      <c r="E815" s="92"/>
      <c r="F815" s="134">
        <v>13</v>
      </c>
      <c r="G815" s="158"/>
      <c r="H815" s="143">
        <f>G815*F815</f>
        <v>0</v>
      </c>
    </row>
    <row r="816" spans="2:8" ht="6.75" customHeight="1" x14ac:dyDescent="0.35">
      <c r="B816" s="95"/>
      <c r="C816" s="12"/>
      <c r="D816" s="21"/>
      <c r="E816" s="92"/>
      <c r="F816" s="134"/>
      <c r="G816" s="158"/>
      <c r="H816" s="143"/>
    </row>
    <row r="817" spans="2:8" x14ac:dyDescent="0.35">
      <c r="B817" s="95"/>
      <c r="C817" s="15" t="s">
        <v>166</v>
      </c>
      <c r="D817" s="21" t="s">
        <v>28</v>
      </c>
      <c r="E817" s="92"/>
      <c r="F817" s="134">
        <v>1</v>
      </c>
      <c r="G817" s="158"/>
      <c r="H817" s="148" t="s">
        <v>211</v>
      </c>
    </row>
    <row r="818" spans="2:8" x14ac:dyDescent="0.35">
      <c r="B818" s="95"/>
      <c r="C818" s="10"/>
      <c r="D818" s="21"/>
      <c r="E818" s="92"/>
      <c r="F818" s="134"/>
      <c r="G818" s="158"/>
      <c r="H818" s="148"/>
    </row>
    <row r="819" spans="2:8" x14ac:dyDescent="0.35">
      <c r="B819" s="114" t="s">
        <v>489</v>
      </c>
      <c r="C819" s="13" t="s">
        <v>180</v>
      </c>
      <c r="D819" s="21" t="s">
        <v>28</v>
      </c>
      <c r="E819" s="92"/>
      <c r="F819" s="134">
        <v>1</v>
      </c>
      <c r="G819" s="158"/>
      <c r="H819" s="148" t="s">
        <v>211</v>
      </c>
    </row>
    <row r="820" spans="2:8" x14ac:dyDescent="0.35">
      <c r="B820" s="113"/>
      <c r="C820" s="10"/>
      <c r="D820" s="21"/>
      <c r="E820" s="92"/>
      <c r="F820" s="134"/>
      <c r="G820" s="158"/>
      <c r="H820" s="143"/>
    </row>
    <row r="821" spans="2:8" x14ac:dyDescent="0.35">
      <c r="B821" s="114" t="s">
        <v>490</v>
      </c>
      <c r="C821" s="13" t="s">
        <v>181</v>
      </c>
      <c r="D821" s="21" t="s">
        <v>28</v>
      </c>
      <c r="E821" s="92"/>
      <c r="F821" s="134">
        <v>1</v>
      </c>
      <c r="G821" s="158"/>
      <c r="H821" s="148" t="s">
        <v>211</v>
      </c>
    </row>
    <row r="822" spans="2:8" x14ac:dyDescent="0.35">
      <c r="B822" s="113"/>
      <c r="C822" s="10"/>
      <c r="D822" s="21"/>
      <c r="E822" s="92"/>
      <c r="F822" s="134"/>
      <c r="G822" s="158"/>
      <c r="H822" s="143"/>
    </row>
    <row r="823" spans="2:8" x14ac:dyDescent="0.35">
      <c r="B823" s="114" t="s">
        <v>491</v>
      </c>
      <c r="C823" s="13" t="s">
        <v>182</v>
      </c>
      <c r="D823" s="21" t="s">
        <v>28</v>
      </c>
      <c r="E823" s="92"/>
      <c r="F823" s="134">
        <v>1</v>
      </c>
      <c r="G823" s="158"/>
      <c r="H823" s="148" t="s">
        <v>211</v>
      </c>
    </row>
    <row r="824" spans="2:8" ht="13.15" thickBot="1" x14ac:dyDescent="0.4">
      <c r="B824" s="95"/>
      <c r="C824" s="102"/>
      <c r="D824" s="106"/>
      <c r="E824" s="92"/>
      <c r="F824" s="134"/>
      <c r="G824" s="158"/>
      <c r="H824" s="144"/>
    </row>
    <row r="825" spans="2:8" x14ac:dyDescent="0.35">
      <c r="B825" s="95"/>
      <c r="C825" s="22" t="s">
        <v>290</v>
      </c>
      <c r="D825" s="106"/>
      <c r="E825" s="92"/>
      <c r="F825" s="134"/>
      <c r="G825" s="158"/>
      <c r="H825" s="145">
        <f>SUM(H756:H823)</f>
        <v>0</v>
      </c>
    </row>
    <row r="826" spans="2:8" x14ac:dyDescent="0.35">
      <c r="B826" s="95"/>
      <c r="C826" s="102"/>
      <c r="D826" s="21"/>
      <c r="E826" s="92"/>
      <c r="F826" s="134"/>
      <c r="G826" s="158"/>
      <c r="H826" s="143"/>
    </row>
    <row r="827" spans="2:8" x14ac:dyDescent="0.35">
      <c r="B827" s="95"/>
      <c r="C827" s="102"/>
      <c r="D827" s="21"/>
      <c r="E827" s="92"/>
      <c r="F827" s="134"/>
      <c r="G827" s="158"/>
      <c r="H827" s="143"/>
    </row>
    <row r="828" spans="2:8" x14ac:dyDescent="0.35">
      <c r="B828" s="93" t="s">
        <v>291</v>
      </c>
      <c r="C828" s="13" t="s">
        <v>183</v>
      </c>
      <c r="D828" s="21"/>
      <c r="E828" s="92"/>
      <c r="F828" s="134"/>
      <c r="G828" s="158"/>
      <c r="H828" s="143"/>
    </row>
    <row r="829" spans="2:8" ht="6.75" customHeight="1" x14ac:dyDescent="0.35">
      <c r="B829" s="95"/>
      <c r="C829" s="12"/>
      <c r="D829" s="21"/>
      <c r="E829" s="92"/>
      <c r="F829" s="134"/>
      <c r="G829" s="158"/>
      <c r="H829" s="143"/>
    </row>
    <row r="830" spans="2:8" x14ac:dyDescent="0.35">
      <c r="B830" s="114" t="s">
        <v>292</v>
      </c>
      <c r="C830" s="23" t="s">
        <v>184</v>
      </c>
      <c r="D830" s="21"/>
      <c r="E830" s="92"/>
      <c r="F830" s="134"/>
      <c r="G830" s="158"/>
      <c r="H830" s="143"/>
    </row>
    <row r="831" spans="2:8" ht="6.75" customHeight="1" x14ac:dyDescent="0.35">
      <c r="B831" s="95"/>
      <c r="C831" s="12"/>
      <c r="D831" s="21"/>
      <c r="E831" s="92"/>
      <c r="F831" s="134"/>
      <c r="G831" s="158"/>
      <c r="H831" s="143"/>
    </row>
    <row r="832" spans="2:8" x14ac:dyDescent="0.35">
      <c r="B832" s="113"/>
      <c r="C832" s="102" t="s">
        <v>185</v>
      </c>
      <c r="D832" s="21"/>
      <c r="E832" s="92"/>
      <c r="F832" s="134"/>
      <c r="G832" s="158"/>
      <c r="H832" s="143"/>
    </row>
    <row r="833" spans="2:8" x14ac:dyDescent="0.35">
      <c r="B833" s="113"/>
      <c r="C833" s="102" t="s">
        <v>158</v>
      </c>
      <c r="D833" s="21" t="s">
        <v>28</v>
      </c>
      <c r="E833" s="92"/>
      <c r="F833" s="134">
        <v>1</v>
      </c>
      <c r="G833" s="158"/>
      <c r="H833" s="143">
        <f>G833*F833</f>
        <v>0</v>
      </c>
    </row>
    <row r="834" spans="2:8" ht="6.75" customHeight="1" x14ac:dyDescent="0.35">
      <c r="B834" s="95"/>
      <c r="C834" s="12"/>
      <c r="D834" s="21"/>
      <c r="E834" s="92"/>
      <c r="F834" s="134"/>
      <c r="G834" s="158"/>
      <c r="H834" s="143"/>
    </row>
    <row r="835" spans="2:8" x14ac:dyDescent="0.35">
      <c r="B835" s="113"/>
      <c r="C835" s="10" t="s">
        <v>186</v>
      </c>
      <c r="D835" s="21"/>
      <c r="E835" s="92"/>
      <c r="F835" s="134"/>
      <c r="G835" s="158"/>
      <c r="H835" s="143"/>
    </row>
    <row r="836" spans="2:8" x14ac:dyDescent="0.35">
      <c r="B836" s="113"/>
      <c r="C836" s="24" t="s">
        <v>187</v>
      </c>
      <c r="D836" s="21" t="s">
        <v>28</v>
      </c>
      <c r="E836" s="92"/>
      <c r="F836" s="134">
        <v>1</v>
      </c>
      <c r="G836" s="158"/>
      <c r="H836" s="143">
        <f>G836*F836</f>
        <v>0</v>
      </c>
    </row>
    <row r="837" spans="2:8" ht="6.75" customHeight="1" x14ac:dyDescent="0.35">
      <c r="B837" s="95"/>
      <c r="C837" s="12"/>
      <c r="D837" s="21"/>
      <c r="E837" s="92"/>
      <c r="F837" s="134"/>
      <c r="G837" s="158"/>
      <c r="H837" s="143"/>
    </row>
    <row r="838" spans="2:8" x14ac:dyDescent="0.35">
      <c r="B838" s="113"/>
      <c r="C838" s="10" t="s">
        <v>180</v>
      </c>
      <c r="D838" s="21" t="s">
        <v>28</v>
      </c>
      <c r="E838" s="92"/>
      <c r="F838" s="134">
        <v>1</v>
      </c>
      <c r="G838" s="158"/>
      <c r="H838" s="148" t="s">
        <v>211</v>
      </c>
    </row>
    <row r="839" spans="2:8" x14ac:dyDescent="0.35">
      <c r="B839" s="113"/>
      <c r="C839" s="102"/>
      <c r="D839" s="21"/>
      <c r="E839" s="92"/>
      <c r="F839" s="134"/>
      <c r="G839" s="158"/>
      <c r="H839" s="143"/>
    </row>
    <row r="840" spans="2:8" x14ac:dyDescent="0.35">
      <c r="B840" s="114" t="s">
        <v>293</v>
      </c>
      <c r="C840" s="13" t="s">
        <v>188</v>
      </c>
      <c r="D840" s="21"/>
      <c r="E840" s="92"/>
      <c r="F840" s="134"/>
      <c r="G840" s="158"/>
      <c r="H840" s="143"/>
    </row>
    <row r="841" spans="2:8" ht="7.5" customHeight="1" x14ac:dyDescent="0.35">
      <c r="B841" s="113"/>
      <c r="C841" s="10"/>
      <c r="D841" s="21"/>
      <c r="E841" s="92"/>
      <c r="F841" s="134"/>
      <c r="G841" s="158"/>
      <c r="H841" s="143"/>
    </row>
    <row r="842" spans="2:8" x14ac:dyDescent="0.35">
      <c r="B842" s="113"/>
      <c r="C842" s="10" t="s">
        <v>189</v>
      </c>
      <c r="D842" s="21"/>
      <c r="E842" s="92"/>
      <c r="F842" s="134"/>
      <c r="G842" s="158"/>
      <c r="H842" s="143"/>
    </row>
    <row r="843" spans="2:8" x14ac:dyDescent="0.35">
      <c r="B843" s="113"/>
      <c r="C843" s="12" t="s">
        <v>43</v>
      </c>
      <c r="D843" s="21" t="s">
        <v>51</v>
      </c>
      <c r="E843" s="92"/>
      <c r="F843" s="134">
        <v>1</v>
      </c>
      <c r="G843" s="158"/>
      <c r="H843" s="143">
        <f>G843*F843</f>
        <v>0</v>
      </c>
    </row>
    <row r="844" spans="2:8" ht="7.5" customHeight="1" x14ac:dyDescent="0.35">
      <c r="B844" s="113"/>
      <c r="C844" s="12"/>
      <c r="D844" s="21"/>
      <c r="E844" s="92"/>
      <c r="F844" s="134"/>
      <c r="G844" s="158"/>
      <c r="H844" s="143"/>
    </row>
    <row r="845" spans="2:8" x14ac:dyDescent="0.35">
      <c r="B845" s="113"/>
      <c r="C845" s="10" t="s">
        <v>540</v>
      </c>
      <c r="D845" s="21" t="s">
        <v>28</v>
      </c>
      <c r="E845" s="92"/>
      <c r="F845" s="134">
        <v>1</v>
      </c>
      <c r="G845" s="158"/>
      <c r="H845" s="143" t="s">
        <v>213</v>
      </c>
    </row>
    <row r="846" spans="2:8" x14ac:dyDescent="0.35">
      <c r="B846" s="113"/>
      <c r="C846" s="102"/>
      <c r="D846" s="21"/>
      <c r="E846" s="92"/>
      <c r="F846" s="134"/>
      <c r="G846" s="158"/>
      <c r="H846" s="143"/>
    </row>
    <row r="847" spans="2:8" x14ac:dyDescent="0.35">
      <c r="B847" s="114" t="s">
        <v>294</v>
      </c>
      <c r="C847" s="13" t="s">
        <v>300</v>
      </c>
      <c r="D847" s="21"/>
      <c r="E847" s="92"/>
      <c r="F847" s="134"/>
      <c r="G847" s="158"/>
      <c r="H847" s="143"/>
    </row>
    <row r="848" spans="2:8" ht="6.75" customHeight="1" x14ac:dyDescent="0.35">
      <c r="B848" s="95"/>
      <c r="C848" s="12"/>
      <c r="D848" s="21"/>
      <c r="E848" s="92"/>
      <c r="F848" s="134"/>
      <c r="G848" s="158"/>
      <c r="H848" s="143"/>
    </row>
    <row r="849" spans="2:8" x14ac:dyDescent="0.35">
      <c r="B849" s="113"/>
      <c r="C849" s="10" t="s">
        <v>190</v>
      </c>
      <c r="D849" s="21"/>
      <c r="E849" s="92"/>
      <c r="F849" s="134"/>
      <c r="G849" s="158"/>
      <c r="H849" s="143"/>
    </row>
    <row r="850" spans="2:8" x14ac:dyDescent="0.35">
      <c r="B850" s="113"/>
      <c r="C850" s="10" t="s">
        <v>191</v>
      </c>
      <c r="D850" s="21"/>
      <c r="E850" s="92"/>
      <c r="F850" s="134"/>
      <c r="G850" s="158"/>
      <c r="H850" s="143"/>
    </row>
    <row r="851" spans="2:8" x14ac:dyDescent="0.35">
      <c r="B851" s="113"/>
      <c r="C851" s="12" t="s">
        <v>299</v>
      </c>
      <c r="D851" s="21" t="s">
        <v>51</v>
      </c>
      <c r="E851" s="92"/>
      <c r="F851" s="134">
        <v>8</v>
      </c>
      <c r="G851" s="158"/>
      <c r="H851" s="143">
        <f>G851*F851</f>
        <v>0</v>
      </c>
    </row>
    <row r="852" spans="2:8" ht="6.75" customHeight="1" x14ac:dyDescent="0.35">
      <c r="B852" s="95"/>
      <c r="C852" s="12"/>
      <c r="D852" s="21"/>
      <c r="E852" s="92"/>
      <c r="F852" s="134"/>
      <c r="G852" s="158"/>
      <c r="H852" s="143"/>
    </row>
    <row r="853" spans="2:8" x14ac:dyDescent="0.35">
      <c r="B853" s="113"/>
      <c r="C853" s="10" t="s">
        <v>38</v>
      </c>
      <c r="D853" s="21"/>
      <c r="E853" s="92"/>
      <c r="F853" s="134"/>
      <c r="G853" s="158"/>
      <c r="H853" s="143"/>
    </row>
    <row r="854" spans="2:8" x14ac:dyDescent="0.35">
      <c r="B854" s="113"/>
      <c r="C854" s="12" t="s">
        <v>192</v>
      </c>
      <c r="D854" s="21" t="s">
        <v>28</v>
      </c>
      <c r="E854" s="92"/>
      <c r="F854" s="134">
        <v>1</v>
      </c>
      <c r="G854" s="158"/>
      <c r="H854" s="148" t="s">
        <v>211</v>
      </c>
    </row>
    <row r="855" spans="2:8" x14ac:dyDescent="0.35">
      <c r="B855" s="113"/>
      <c r="C855" s="12" t="s">
        <v>193</v>
      </c>
      <c r="D855" s="21" t="s">
        <v>28</v>
      </c>
      <c r="E855" s="92"/>
      <c r="F855" s="134">
        <v>1</v>
      </c>
      <c r="G855" s="158"/>
      <c r="H855" s="148" t="s">
        <v>211</v>
      </c>
    </row>
    <row r="856" spans="2:8" x14ac:dyDescent="0.35">
      <c r="B856" s="113"/>
      <c r="C856" s="102"/>
      <c r="D856" s="21"/>
      <c r="E856" s="92"/>
      <c r="F856" s="134"/>
      <c r="G856" s="158"/>
      <c r="H856" s="143"/>
    </row>
    <row r="857" spans="2:8" x14ac:dyDescent="0.35">
      <c r="B857" s="114" t="s">
        <v>295</v>
      </c>
      <c r="C857" s="13" t="s">
        <v>194</v>
      </c>
      <c r="D857" s="21"/>
      <c r="E857" s="92"/>
      <c r="F857" s="134"/>
      <c r="G857" s="158"/>
      <c r="H857" s="143"/>
    </row>
    <row r="858" spans="2:8" ht="6.75" customHeight="1" x14ac:dyDescent="0.35">
      <c r="B858" s="95"/>
      <c r="C858" s="12"/>
      <c r="D858" s="21"/>
      <c r="E858" s="92"/>
      <c r="F858" s="134"/>
      <c r="G858" s="158"/>
      <c r="H858" s="143"/>
    </row>
    <row r="859" spans="2:8" x14ac:dyDescent="0.35">
      <c r="B859" s="113"/>
      <c r="C859" s="10" t="s">
        <v>195</v>
      </c>
      <c r="D859" s="21" t="s">
        <v>51</v>
      </c>
      <c r="E859" s="92"/>
      <c r="F859" s="134">
        <v>1</v>
      </c>
      <c r="G859" s="158"/>
      <c r="H859" s="143">
        <f>G859*F859</f>
        <v>0</v>
      </c>
    </row>
    <row r="860" spans="2:8" x14ac:dyDescent="0.35">
      <c r="B860" s="113"/>
      <c r="C860" s="10" t="s">
        <v>196</v>
      </c>
      <c r="D860" s="21"/>
      <c r="E860" s="92"/>
      <c r="F860" s="134"/>
      <c r="G860" s="158"/>
      <c r="H860" s="143"/>
    </row>
    <row r="861" spans="2:8" ht="6.75" customHeight="1" x14ac:dyDescent="0.35">
      <c r="B861" s="95"/>
      <c r="C861" s="12"/>
      <c r="D861" s="21"/>
      <c r="E861" s="92"/>
      <c r="F861" s="134"/>
      <c r="G861" s="158"/>
      <c r="H861" s="143"/>
    </row>
    <row r="862" spans="2:8" x14ac:dyDescent="0.35">
      <c r="B862" s="113"/>
      <c r="C862" s="10" t="s">
        <v>492</v>
      </c>
      <c r="D862" s="21" t="s">
        <v>28</v>
      </c>
      <c r="E862" s="92"/>
      <c r="F862" s="134">
        <v>1</v>
      </c>
      <c r="G862" s="158"/>
      <c r="H862" s="143"/>
    </row>
    <row r="863" spans="2:8" ht="6.75" customHeight="1" x14ac:dyDescent="0.35">
      <c r="B863" s="95"/>
      <c r="C863" s="12"/>
      <c r="D863" s="21"/>
      <c r="E863" s="92"/>
      <c r="F863" s="134"/>
      <c r="G863" s="158"/>
      <c r="H863" s="143"/>
    </row>
    <row r="864" spans="2:8" x14ac:dyDescent="0.35">
      <c r="B864" s="113"/>
      <c r="C864" s="10" t="s">
        <v>38</v>
      </c>
      <c r="D864" s="21"/>
      <c r="E864" s="92"/>
      <c r="F864" s="134"/>
      <c r="G864" s="158"/>
      <c r="H864" s="143"/>
    </row>
    <row r="865" spans="2:8" x14ac:dyDescent="0.35">
      <c r="B865" s="113"/>
      <c r="C865" s="12" t="s">
        <v>197</v>
      </c>
      <c r="D865" s="21" t="s">
        <v>28</v>
      </c>
      <c r="E865" s="92"/>
      <c r="F865" s="134">
        <v>1</v>
      </c>
      <c r="G865" s="158"/>
      <c r="H865" s="148" t="s">
        <v>211</v>
      </c>
    </row>
    <row r="866" spans="2:8" x14ac:dyDescent="0.35">
      <c r="B866" s="113"/>
      <c r="C866" s="102"/>
      <c r="D866" s="21"/>
      <c r="E866" s="92"/>
      <c r="F866" s="134"/>
      <c r="G866" s="158"/>
      <c r="H866" s="143"/>
    </row>
    <row r="867" spans="2:8" x14ac:dyDescent="0.35">
      <c r="B867" s="114" t="s">
        <v>296</v>
      </c>
      <c r="C867" s="13" t="s">
        <v>198</v>
      </c>
      <c r="D867" s="21"/>
      <c r="E867" s="92"/>
      <c r="F867" s="134"/>
      <c r="G867" s="158"/>
      <c r="H867" s="143"/>
    </row>
    <row r="868" spans="2:8" ht="6.75" customHeight="1" x14ac:dyDescent="0.35">
      <c r="B868" s="95"/>
      <c r="C868" s="12"/>
      <c r="D868" s="21"/>
      <c r="E868" s="92"/>
      <c r="F868" s="134"/>
      <c r="G868" s="158"/>
      <c r="H868" s="143"/>
    </row>
    <row r="869" spans="2:8" x14ac:dyDescent="0.35">
      <c r="B869" s="113"/>
      <c r="C869" s="10" t="s">
        <v>199</v>
      </c>
      <c r="D869" s="21"/>
      <c r="E869" s="92"/>
      <c r="F869" s="134"/>
      <c r="G869" s="158"/>
      <c r="H869" s="143"/>
    </row>
    <row r="870" spans="2:8" x14ac:dyDescent="0.35">
      <c r="B870" s="113"/>
      <c r="C870" s="10" t="s">
        <v>200</v>
      </c>
      <c r="D870" s="21"/>
      <c r="E870" s="92"/>
      <c r="F870" s="134"/>
      <c r="G870" s="158"/>
      <c r="H870" s="143"/>
    </row>
    <row r="871" spans="2:8" x14ac:dyDescent="0.35">
      <c r="B871" s="113"/>
      <c r="C871" s="12" t="s">
        <v>201</v>
      </c>
      <c r="D871" s="21" t="s">
        <v>51</v>
      </c>
      <c r="E871" s="92"/>
      <c r="F871" s="134">
        <v>2</v>
      </c>
      <c r="G871" s="158"/>
      <c r="H871" s="143">
        <f>G871*F871</f>
        <v>0</v>
      </c>
    </row>
    <row r="872" spans="2:8" x14ac:dyDescent="0.35">
      <c r="B872" s="113"/>
      <c r="C872" s="12" t="s">
        <v>202</v>
      </c>
      <c r="D872" s="21" t="s">
        <v>51</v>
      </c>
      <c r="E872" s="92"/>
      <c r="F872" s="134">
        <v>1</v>
      </c>
      <c r="G872" s="158"/>
      <c r="H872" s="143">
        <f>G872*F872</f>
        <v>0</v>
      </c>
    </row>
    <row r="873" spans="2:8" ht="6.75" customHeight="1" x14ac:dyDescent="0.35">
      <c r="B873" s="95"/>
      <c r="C873" s="12"/>
      <c r="D873" s="21"/>
      <c r="E873" s="92"/>
      <c r="F873" s="134"/>
      <c r="G873" s="158"/>
      <c r="H873" s="143"/>
    </row>
    <row r="874" spans="2:8" x14ac:dyDescent="0.35">
      <c r="B874" s="113"/>
      <c r="C874" s="10" t="s">
        <v>38</v>
      </c>
      <c r="D874" s="21"/>
      <c r="E874" s="92"/>
      <c r="F874" s="134"/>
      <c r="G874" s="158"/>
      <c r="H874" s="143"/>
    </row>
    <row r="875" spans="2:8" x14ac:dyDescent="0.35">
      <c r="B875" s="113"/>
      <c r="C875" s="12" t="s">
        <v>193</v>
      </c>
      <c r="D875" s="21" t="s">
        <v>28</v>
      </c>
      <c r="E875" s="92"/>
      <c r="F875" s="134">
        <v>1</v>
      </c>
      <c r="G875" s="158"/>
      <c r="H875" s="148" t="s">
        <v>211</v>
      </c>
    </row>
    <row r="876" spans="2:8" x14ac:dyDescent="0.35">
      <c r="B876" s="113"/>
      <c r="C876" s="102"/>
      <c r="D876" s="21"/>
      <c r="E876" s="92"/>
      <c r="F876" s="134"/>
      <c r="G876" s="158"/>
      <c r="H876" s="143"/>
    </row>
    <row r="877" spans="2:8" x14ac:dyDescent="0.35">
      <c r="B877" s="114" t="s">
        <v>297</v>
      </c>
      <c r="C877" s="13" t="s">
        <v>106</v>
      </c>
      <c r="D877" s="21"/>
      <c r="E877" s="92"/>
      <c r="F877" s="134"/>
      <c r="G877" s="158"/>
      <c r="H877" s="143"/>
    </row>
    <row r="878" spans="2:8" ht="6.75" customHeight="1" x14ac:dyDescent="0.35">
      <c r="B878" s="113"/>
      <c r="C878" s="102"/>
      <c r="D878" s="21"/>
      <c r="E878" s="92"/>
      <c r="F878" s="134"/>
      <c r="G878" s="158"/>
      <c r="H878" s="143"/>
    </row>
    <row r="879" spans="2:8" x14ac:dyDescent="0.35">
      <c r="B879" s="113"/>
      <c r="C879" s="10" t="s">
        <v>203</v>
      </c>
      <c r="D879" s="21"/>
      <c r="E879" s="92"/>
      <c r="F879" s="134"/>
      <c r="G879" s="158"/>
      <c r="H879" s="143"/>
    </row>
    <row r="880" spans="2:8" x14ac:dyDescent="0.35">
      <c r="B880" s="113"/>
      <c r="C880" s="10" t="s">
        <v>108</v>
      </c>
      <c r="D880" s="21"/>
      <c r="E880" s="92"/>
      <c r="F880" s="134"/>
      <c r="G880" s="158"/>
      <c r="H880" s="143"/>
    </row>
    <row r="881" spans="2:8" x14ac:dyDescent="0.35">
      <c r="B881" s="113"/>
      <c r="C881" s="12" t="s">
        <v>204</v>
      </c>
      <c r="D881" s="21" t="s">
        <v>26</v>
      </c>
      <c r="E881" s="92"/>
      <c r="F881" s="134">
        <v>15</v>
      </c>
      <c r="G881" s="158"/>
      <c r="H881" s="143">
        <f>G881*F881</f>
        <v>0</v>
      </c>
    </row>
    <row r="882" spans="2:8" x14ac:dyDescent="0.35">
      <c r="B882" s="113"/>
      <c r="C882" s="12" t="s">
        <v>205</v>
      </c>
      <c r="D882" s="21" t="s">
        <v>26</v>
      </c>
      <c r="E882" s="92"/>
      <c r="F882" s="134">
        <v>385</v>
      </c>
      <c r="G882" s="158"/>
      <c r="H882" s="143">
        <f>G882*F882</f>
        <v>0</v>
      </c>
    </row>
    <row r="883" spans="2:8" ht="6" customHeight="1" x14ac:dyDescent="0.35">
      <c r="B883" s="113"/>
      <c r="C883" s="12"/>
      <c r="D883" s="21"/>
      <c r="E883" s="92"/>
      <c r="F883" s="134"/>
      <c r="G883" s="158"/>
      <c r="H883" s="143"/>
    </row>
    <row r="884" spans="2:8" x14ac:dyDescent="0.35">
      <c r="B884" s="113"/>
      <c r="C884" s="10" t="s">
        <v>527</v>
      </c>
      <c r="D884" s="21" t="s">
        <v>26</v>
      </c>
      <c r="E884" s="92"/>
      <c r="F884" s="134">
        <v>15</v>
      </c>
      <c r="G884" s="158"/>
      <c r="H884" s="143">
        <f>G884*F884</f>
        <v>0</v>
      </c>
    </row>
    <row r="885" spans="2:8" ht="6.75" customHeight="1" x14ac:dyDescent="0.35">
      <c r="B885" s="113"/>
      <c r="C885" s="12"/>
      <c r="D885" s="21"/>
      <c r="E885" s="92"/>
      <c r="F885" s="134"/>
      <c r="G885" s="158"/>
      <c r="H885" s="143"/>
    </row>
    <row r="886" spans="2:8" x14ac:dyDescent="0.35">
      <c r="B886" s="113"/>
      <c r="C886" s="12" t="s">
        <v>506</v>
      </c>
      <c r="D886" s="21" t="s">
        <v>51</v>
      </c>
      <c r="E886" s="92"/>
      <c r="F886" s="134">
        <v>3</v>
      </c>
      <c r="G886" s="158"/>
      <c r="H886" s="143"/>
    </row>
    <row r="887" spans="2:8" ht="6.75" customHeight="1" x14ac:dyDescent="0.35">
      <c r="B887" s="113"/>
      <c r="C887" s="12"/>
      <c r="D887" s="21"/>
      <c r="E887" s="92"/>
      <c r="F887" s="134"/>
      <c r="G887" s="158"/>
      <c r="H887" s="143"/>
    </row>
    <row r="888" spans="2:8" x14ac:dyDescent="0.35">
      <c r="B888" s="113"/>
      <c r="C888" s="10" t="s">
        <v>166</v>
      </c>
      <c r="D888" s="21" t="s">
        <v>28</v>
      </c>
      <c r="E888" s="92"/>
      <c r="F888" s="134">
        <v>1</v>
      </c>
      <c r="G888" s="158"/>
      <c r="H888" s="148" t="s">
        <v>211</v>
      </c>
    </row>
    <row r="889" spans="2:8" ht="6.75" customHeight="1" x14ac:dyDescent="0.35">
      <c r="B889" s="113"/>
      <c r="C889" s="10"/>
      <c r="D889" s="21"/>
      <c r="E889" s="92"/>
      <c r="F889" s="134"/>
      <c r="G889" s="158"/>
      <c r="H889" s="143"/>
    </row>
    <row r="890" spans="2:8" x14ac:dyDescent="0.35">
      <c r="B890" s="113"/>
      <c r="C890" s="10" t="s">
        <v>180</v>
      </c>
      <c r="D890" s="21" t="s">
        <v>28</v>
      </c>
      <c r="E890" s="92"/>
      <c r="F890" s="134">
        <v>1</v>
      </c>
      <c r="G890" s="158"/>
      <c r="H890" s="148" t="s">
        <v>211</v>
      </c>
    </row>
    <row r="891" spans="2:8" ht="6.75" customHeight="1" x14ac:dyDescent="0.35">
      <c r="B891" s="95"/>
      <c r="C891" s="10"/>
      <c r="D891" s="21"/>
      <c r="E891" s="92"/>
      <c r="F891" s="134"/>
      <c r="G891" s="158"/>
      <c r="H891" s="143"/>
    </row>
    <row r="892" spans="2:8" x14ac:dyDescent="0.35">
      <c r="B892" s="95"/>
      <c r="C892" s="10" t="s">
        <v>181</v>
      </c>
      <c r="D892" s="21" t="s">
        <v>28</v>
      </c>
      <c r="E892" s="92"/>
      <c r="F892" s="134">
        <v>1</v>
      </c>
      <c r="G892" s="158"/>
      <c r="H892" s="148" t="s">
        <v>211</v>
      </c>
    </row>
    <row r="893" spans="2:8" ht="13.15" thickBot="1" x14ac:dyDescent="0.4">
      <c r="B893" s="95"/>
      <c r="C893" s="102"/>
      <c r="D893" s="106"/>
      <c r="E893" s="92"/>
      <c r="F893" s="134"/>
      <c r="G893" s="158"/>
      <c r="H893" s="144"/>
    </row>
    <row r="894" spans="2:8" x14ac:dyDescent="0.35">
      <c r="B894" s="95"/>
      <c r="C894" s="22" t="s">
        <v>298</v>
      </c>
      <c r="D894" s="106"/>
      <c r="E894" s="92"/>
      <c r="F894" s="134"/>
      <c r="G894" s="158"/>
      <c r="H894" s="145">
        <f>SUM(H833:H892)</f>
        <v>0</v>
      </c>
    </row>
    <row r="895" spans="2:8" x14ac:dyDescent="0.35">
      <c r="B895" s="95"/>
      <c r="C895" s="102"/>
      <c r="D895" s="21"/>
      <c r="E895" s="92"/>
      <c r="F895" s="134"/>
      <c r="G895" s="158"/>
      <c r="H895" s="143"/>
    </row>
    <row r="896" spans="2:8" x14ac:dyDescent="0.35">
      <c r="B896" s="93" t="s">
        <v>301</v>
      </c>
      <c r="C896" s="13" t="s">
        <v>493</v>
      </c>
      <c r="D896" s="21"/>
      <c r="E896" s="92"/>
      <c r="F896" s="134"/>
      <c r="G896" s="158"/>
      <c r="H896" s="143"/>
    </row>
    <row r="897" spans="2:8" ht="6.75" customHeight="1" x14ac:dyDescent="0.35">
      <c r="B897" s="95"/>
      <c r="C897" s="102"/>
      <c r="D897" s="21"/>
      <c r="E897" s="92"/>
      <c r="F897" s="134"/>
      <c r="G897" s="158"/>
      <c r="H897" s="143"/>
    </row>
    <row r="898" spans="2:8" x14ac:dyDescent="0.35">
      <c r="B898" s="95"/>
      <c r="C898" s="10" t="s">
        <v>494</v>
      </c>
      <c r="D898" s="21"/>
      <c r="E898" s="92"/>
      <c r="F898" s="134"/>
      <c r="G898" s="158"/>
      <c r="H898" s="143"/>
    </row>
    <row r="899" spans="2:8" x14ac:dyDescent="0.35">
      <c r="B899" s="95"/>
      <c r="C899" s="10" t="s">
        <v>495</v>
      </c>
      <c r="D899" s="21"/>
      <c r="E899" s="92"/>
      <c r="F899" s="134"/>
      <c r="G899" s="158"/>
      <c r="H899" s="143"/>
    </row>
    <row r="900" spans="2:8" x14ac:dyDescent="0.35">
      <c r="B900" s="95"/>
      <c r="C900" s="12" t="s">
        <v>534</v>
      </c>
      <c r="D900" s="21" t="s">
        <v>28</v>
      </c>
      <c r="E900" s="92"/>
      <c r="F900" s="134">
        <v>1</v>
      </c>
      <c r="G900" s="158"/>
      <c r="H900" s="143">
        <f>G900*F900</f>
        <v>0</v>
      </c>
    </row>
    <row r="901" spans="2:8" ht="6.75" customHeight="1" x14ac:dyDescent="0.35">
      <c r="B901" s="95"/>
      <c r="C901" s="12"/>
      <c r="D901" s="21"/>
      <c r="E901" s="92"/>
      <c r="F901" s="134"/>
      <c r="G901" s="158"/>
      <c r="H901" s="143"/>
    </row>
    <row r="902" spans="2:8" x14ac:dyDescent="0.35">
      <c r="B902" s="95"/>
      <c r="C902" s="10" t="s">
        <v>303</v>
      </c>
      <c r="D902" s="21" t="s">
        <v>28</v>
      </c>
      <c r="E902" s="92"/>
      <c r="F902" s="134">
        <v>1</v>
      </c>
      <c r="G902" s="158"/>
      <c r="H902" s="143">
        <f>G902*F902</f>
        <v>0</v>
      </c>
    </row>
    <row r="903" spans="2:8" ht="13.15" thickBot="1" x14ac:dyDescent="0.4">
      <c r="B903" s="95"/>
      <c r="C903" s="102"/>
      <c r="D903" s="106"/>
      <c r="E903" s="92"/>
      <c r="F903" s="134"/>
      <c r="G903" s="158"/>
      <c r="H903" s="144"/>
    </row>
    <row r="904" spans="2:8" x14ac:dyDescent="0.35">
      <c r="B904" s="95"/>
      <c r="C904" s="22" t="s">
        <v>496</v>
      </c>
      <c r="D904" s="106"/>
      <c r="E904" s="92"/>
      <c r="F904" s="134"/>
      <c r="G904" s="158"/>
      <c r="H904" s="145">
        <f>H900+H902</f>
        <v>0</v>
      </c>
    </row>
    <row r="905" spans="2:8" x14ac:dyDescent="0.35">
      <c r="B905" s="95"/>
      <c r="C905" s="102"/>
      <c r="D905" s="21"/>
      <c r="E905" s="92"/>
      <c r="F905" s="134"/>
      <c r="G905" s="158"/>
      <c r="H905" s="143"/>
    </row>
    <row r="906" spans="2:8" x14ac:dyDescent="0.35">
      <c r="B906" s="93" t="s">
        <v>308</v>
      </c>
      <c r="C906" s="13" t="s">
        <v>515</v>
      </c>
      <c r="D906" s="21"/>
      <c r="E906" s="92"/>
      <c r="F906" s="134"/>
      <c r="G906" s="158"/>
      <c r="H906" s="143"/>
    </row>
    <row r="907" spans="2:8" ht="6.75" customHeight="1" x14ac:dyDescent="0.35">
      <c r="B907" s="95"/>
      <c r="C907" s="102"/>
      <c r="D907" s="21"/>
      <c r="E907" s="92"/>
      <c r="F907" s="134"/>
      <c r="G907" s="158"/>
      <c r="H907" s="143"/>
    </row>
    <row r="908" spans="2:8" x14ac:dyDescent="0.35">
      <c r="B908" s="95"/>
      <c r="C908" s="10" t="s">
        <v>517</v>
      </c>
      <c r="D908" s="21"/>
      <c r="E908" s="92"/>
      <c r="F908" s="134"/>
      <c r="G908" s="158"/>
      <c r="H908" s="143"/>
    </row>
    <row r="909" spans="2:8" x14ac:dyDescent="0.35">
      <c r="B909" s="95"/>
      <c r="C909" s="10" t="s">
        <v>495</v>
      </c>
      <c r="D909" s="21"/>
      <c r="E909" s="92"/>
      <c r="F909" s="134"/>
      <c r="G909" s="158"/>
      <c r="H909" s="143"/>
    </row>
    <row r="910" spans="2:8" x14ac:dyDescent="0.35">
      <c r="B910" s="95"/>
      <c r="C910" s="12" t="s">
        <v>535</v>
      </c>
      <c r="D910" s="21" t="s">
        <v>28</v>
      </c>
      <c r="E910" s="92"/>
      <c r="F910" s="134">
        <v>2</v>
      </c>
      <c r="G910" s="158"/>
      <c r="H910" s="143">
        <f>G910*F910</f>
        <v>0</v>
      </c>
    </row>
    <row r="911" spans="2:8" ht="6.75" customHeight="1" x14ac:dyDescent="0.35">
      <c r="B911" s="95"/>
      <c r="C911" s="12"/>
      <c r="D911" s="21"/>
      <c r="E911" s="92"/>
      <c r="F911" s="134"/>
      <c r="G911" s="158"/>
      <c r="H911" s="143"/>
    </row>
    <row r="912" spans="2:8" x14ac:dyDescent="0.35">
      <c r="B912" s="95"/>
      <c r="C912" s="10" t="s">
        <v>303</v>
      </c>
      <c r="D912" s="21" t="s">
        <v>28</v>
      </c>
      <c r="E912" s="92"/>
      <c r="F912" s="134">
        <v>2</v>
      </c>
      <c r="G912" s="158"/>
      <c r="H912" s="143">
        <f>G912*F912</f>
        <v>0</v>
      </c>
    </row>
    <row r="913" spans="2:8" ht="13.15" thickBot="1" x14ac:dyDescent="0.4">
      <c r="B913" s="95"/>
      <c r="C913" s="102"/>
      <c r="D913" s="106"/>
      <c r="E913" s="92"/>
      <c r="F913" s="134"/>
      <c r="G913" s="158"/>
      <c r="H913" s="144"/>
    </row>
    <row r="914" spans="2:8" x14ac:dyDescent="0.35">
      <c r="B914" s="95"/>
      <c r="C914" s="22" t="s">
        <v>516</v>
      </c>
      <c r="D914" s="106"/>
      <c r="E914" s="92"/>
      <c r="F914" s="134"/>
      <c r="G914" s="158"/>
      <c r="H914" s="145">
        <f>H910+H912</f>
        <v>0</v>
      </c>
    </row>
    <row r="915" spans="2:8" x14ac:dyDescent="0.35">
      <c r="B915" s="95"/>
      <c r="C915" s="10"/>
      <c r="D915" s="21"/>
      <c r="E915" s="92"/>
      <c r="F915" s="134"/>
      <c r="G915" s="158"/>
      <c r="H915" s="143"/>
    </row>
    <row r="916" spans="2:8" x14ac:dyDescent="0.35">
      <c r="B916" s="93" t="s">
        <v>513</v>
      </c>
      <c r="C916" s="13" t="s">
        <v>138</v>
      </c>
      <c r="D916" s="21"/>
      <c r="E916" s="92"/>
      <c r="F916" s="134"/>
      <c r="G916" s="158"/>
      <c r="H916" s="143"/>
    </row>
    <row r="917" spans="2:8" ht="6.75" customHeight="1" x14ac:dyDescent="0.35">
      <c r="B917" s="95"/>
      <c r="C917" s="10"/>
      <c r="D917" s="21"/>
      <c r="E917" s="92"/>
      <c r="F917" s="134"/>
      <c r="G917" s="158"/>
      <c r="H917" s="143"/>
    </row>
    <row r="918" spans="2:8" x14ac:dyDescent="0.35">
      <c r="B918" s="103"/>
      <c r="C918" s="10" t="s">
        <v>207</v>
      </c>
      <c r="D918" s="21" t="s">
        <v>28</v>
      </c>
      <c r="E918" s="92"/>
      <c r="F918" s="134">
        <v>1</v>
      </c>
      <c r="G918" s="158"/>
      <c r="H918" s="148" t="s">
        <v>211</v>
      </c>
    </row>
    <row r="919" spans="2:8" ht="6.75" customHeight="1" x14ac:dyDescent="0.35">
      <c r="B919" s="95"/>
      <c r="C919" s="10"/>
      <c r="D919" s="21"/>
      <c r="E919" s="92"/>
      <c r="F919" s="134"/>
      <c r="G919" s="158"/>
      <c r="H919" s="143"/>
    </row>
    <row r="920" spans="2:8" x14ac:dyDescent="0.35">
      <c r="B920" s="103"/>
      <c r="C920" s="16" t="s">
        <v>208</v>
      </c>
      <c r="D920" s="21"/>
      <c r="E920" s="92"/>
      <c r="F920" s="134"/>
      <c r="G920" s="158"/>
      <c r="H920" s="143"/>
    </row>
    <row r="921" spans="2:8" x14ac:dyDescent="0.35">
      <c r="B921" s="95"/>
      <c r="C921" s="10" t="s">
        <v>209</v>
      </c>
      <c r="D921" s="21"/>
      <c r="E921" s="92"/>
      <c r="F921" s="134"/>
      <c r="G921" s="158"/>
      <c r="H921" s="143"/>
    </row>
    <row r="922" spans="2:8" x14ac:dyDescent="0.35">
      <c r="B922" s="95"/>
      <c r="C922" s="10" t="s">
        <v>142</v>
      </c>
      <c r="D922" s="21" t="s">
        <v>28</v>
      </c>
      <c r="E922" s="92"/>
      <c r="F922" s="134">
        <v>1</v>
      </c>
      <c r="G922" s="158"/>
      <c r="H922" s="148" t="s">
        <v>211</v>
      </c>
    </row>
    <row r="923" spans="2:8" ht="13.15" thickBot="1" x14ac:dyDescent="0.4">
      <c r="B923" s="95"/>
      <c r="C923" s="102"/>
      <c r="D923" s="106"/>
      <c r="E923" s="92"/>
      <c r="F923" s="134"/>
      <c r="G923" s="158"/>
      <c r="H923" s="144"/>
    </row>
    <row r="924" spans="2:8" x14ac:dyDescent="0.35">
      <c r="B924" s="95"/>
      <c r="C924" s="22" t="s">
        <v>514</v>
      </c>
      <c r="D924" s="106"/>
      <c r="E924" s="92"/>
      <c r="F924" s="134"/>
      <c r="G924" s="158"/>
      <c r="H924" s="146" t="s">
        <v>212</v>
      </c>
    </row>
    <row r="925" spans="2:8" x14ac:dyDescent="0.35">
      <c r="B925" s="108"/>
      <c r="C925" s="90"/>
      <c r="D925" s="91"/>
      <c r="E925" s="92"/>
      <c r="F925" s="134"/>
      <c r="G925" s="158"/>
      <c r="H925" s="70"/>
    </row>
    <row r="926" spans="2:8" ht="13.15" thickBot="1" x14ac:dyDescent="0.4">
      <c r="B926" s="128"/>
      <c r="C926" s="129"/>
      <c r="D926" s="111"/>
      <c r="E926" s="127"/>
      <c r="F926" s="141"/>
      <c r="G926" s="160"/>
      <c r="H926" s="151"/>
    </row>
    <row r="927" spans="2:8" ht="13.5" x14ac:dyDescent="0.35">
      <c r="B927" s="120" t="s">
        <v>497</v>
      </c>
      <c r="C927" s="121" t="s">
        <v>498</v>
      </c>
      <c r="D927" s="122"/>
      <c r="E927" s="123"/>
      <c r="F927" s="123"/>
      <c r="G927" s="149"/>
      <c r="H927" s="150"/>
    </row>
    <row r="928" spans="2:8" ht="6.75" customHeight="1" x14ac:dyDescent="0.35">
      <c r="B928" s="68"/>
      <c r="C928" s="69"/>
      <c r="D928" s="67"/>
      <c r="E928" s="65"/>
      <c r="F928" s="133"/>
      <c r="G928" s="158"/>
      <c r="H928" s="143"/>
    </row>
    <row r="929" spans="2:8" x14ac:dyDescent="0.35">
      <c r="B929" s="93" t="s">
        <v>499</v>
      </c>
      <c r="C929" s="94" t="s">
        <v>500</v>
      </c>
      <c r="D929" s="21"/>
      <c r="E929" s="92"/>
      <c r="F929" s="134"/>
      <c r="G929" s="158"/>
      <c r="H929" s="70"/>
    </row>
    <row r="930" spans="2:8" ht="6.75" customHeight="1" x14ac:dyDescent="0.35">
      <c r="B930" s="108"/>
      <c r="C930" s="90"/>
      <c r="D930" s="91"/>
      <c r="E930" s="92"/>
      <c r="F930" s="134"/>
      <c r="G930" s="158"/>
      <c r="H930" s="70"/>
    </row>
    <row r="931" spans="2:8" x14ac:dyDescent="0.35">
      <c r="B931" s="113"/>
      <c r="C931" s="10" t="s">
        <v>505</v>
      </c>
      <c r="D931" s="91" t="s">
        <v>28</v>
      </c>
      <c r="E931" s="92"/>
      <c r="F931" s="134">
        <v>-1</v>
      </c>
      <c r="G931" s="158"/>
      <c r="H931" s="143">
        <f>G931*F931</f>
        <v>0</v>
      </c>
    </row>
    <row r="932" spans="2:8" x14ac:dyDescent="0.35">
      <c r="B932" s="113"/>
      <c r="C932" s="10"/>
      <c r="D932" s="91"/>
      <c r="E932" s="92"/>
      <c r="F932" s="134"/>
      <c r="G932" s="158"/>
      <c r="H932" s="70"/>
    </row>
    <row r="933" spans="2:8" x14ac:dyDescent="0.35">
      <c r="B933" s="114" t="s">
        <v>501</v>
      </c>
      <c r="C933" s="23" t="s">
        <v>302</v>
      </c>
      <c r="D933" s="21"/>
      <c r="E933" s="92"/>
      <c r="F933" s="134"/>
      <c r="G933" s="158"/>
      <c r="H933" s="143"/>
    </row>
    <row r="934" spans="2:8" ht="6.75" customHeight="1" x14ac:dyDescent="0.35">
      <c r="B934" s="113"/>
      <c r="C934" s="102"/>
      <c r="D934" s="21"/>
      <c r="E934" s="92"/>
      <c r="F934" s="134"/>
      <c r="G934" s="158"/>
      <c r="H934" s="143"/>
    </row>
    <row r="935" spans="2:8" x14ac:dyDescent="0.35">
      <c r="B935" s="113"/>
      <c r="C935" s="10" t="s">
        <v>521</v>
      </c>
      <c r="D935" s="21"/>
      <c r="E935" s="92"/>
      <c r="F935" s="134"/>
      <c r="G935" s="158"/>
      <c r="H935" s="143"/>
    </row>
    <row r="936" spans="2:8" x14ac:dyDescent="0.35">
      <c r="B936" s="113"/>
      <c r="C936" s="10" t="s">
        <v>519</v>
      </c>
      <c r="D936" s="21" t="s">
        <v>51</v>
      </c>
      <c r="E936" s="92"/>
      <c r="F936" s="134">
        <v>1</v>
      </c>
      <c r="G936" s="158"/>
      <c r="H936" s="143">
        <f>G936*F936</f>
        <v>0</v>
      </c>
    </row>
    <row r="937" spans="2:8" ht="6.75" customHeight="1" x14ac:dyDescent="0.35">
      <c r="B937" s="113"/>
      <c r="C937" s="10"/>
      <c r="D937" s="21"/>
      <c r="E937" s="92"/>
      <c r="F937" s="134"/>
      <c r="G937" s="158"/>
      <c r="H937" s="143"/>
    </row>
    <row r="938" spans="2:8" x14ac:dyDescent="0.35">
      <c r="B938" s="113"/>
      <c r="C938" s="10" t="s">
        <v>303</v>
      </c>
      <c r="D938" s="21" t="s">
        <v>28</v>
      </c>
      <c r="E938" s="92"/>
      <c r="F938" s="134">
        <v>1</v>
      </c>
      <c r="G938" s="158"/>
      <c r="H938" s="143">
        <f>G938*F938</f>
        <v>0</v>
      </c>
    </row>
    <row r="939" spans="2:8" x14ac:dyDescent="0.35">
      <c r="B939" s="113"/>
      <c r="C939" s="10"/>
      <c r="D939" s="21"/>
      <c r="E939" s="92"/>
      <c r="F939" s="134"/>
      <c r="G939" s="158"/>
      <c r="H939" s="143"/>
    </row>
    <row r="940" spans="2:8" x14ac:dyDescent="0.35">
      <c r="B940" s="114" t="s">
        <v>502</v>
      </c>
      <c r="C940" s="23" t="s">
        <v>206</v>
      </c>
      <c r="D940" s="21"/>
      <c r="E940" s="92"/>
      <c r="F940" s="134"/>
      <c r="G940" s="158"/>
      <c r="H940" s="143"/>
    </row>
    <row r="941" spans="2:8" ht="6.75" customHeight="1" x14ac:dyDescent="0.35">
      <c r="B941" s="113"/>
      <c r="C941" s="102"/>
      <c r="D941" s="21"/>
      <c r="E941" s="92"/>
      <c r="F941" s="134"/>
      <c r="G941" s="158"/>
      <c r="H941" s="143"/>
    </row>
    <row r="942" spans="2:8" x14ac:dyDescent="0.35">
      <c r="B942" s="113"/>
      <c r="C942" s="10" t="s">
        <v>305</v>
      </c>
      <c r="D942" s="21"/>
      <c r="E942" s="92"/>
      <c r="F942" s="134"/>
      <c r="G942" s="158"/>
      <c r="H942" s="143"/>
    </row>
    <row r="943" spans="2:8" x14ac:dyDescent="0.35">
      <c r="B943" s="113"/>
      <c r="C943" s="10" t="s">
        <v>520</v>
      </c>
      <c r="D943" s="21" t="s">
        <v>51</v>
      </c>
      <c r="E943" s="92"/>
      <c r="F943" s="134">
        <v>1</v>
      </c>
      <c r="G943" s="158"/>
      <c r="H943" s="143">
        <f>G943*F943</f>
        <v>0</v>
      </c>
    </row>
    <row r="944" spans="2:8" x14ac:dyDescent="0.35">
      <c r="B944" s="113"/>
      <c r="C944" s="102"/>
      <c r="D944" s="21"/>
      <c r="E944" s="92"/>
      <c r="F944" s="134"/>
      <c r="G944" s="158"/>
      <c r="H944" s="143"/>
    </row>
    <row r="945" spans="2:8" x14ac:dyDescent="0.35">
      <c r="B945" s="114" t="s">
        <v>503</v>
      </c>
      <c r="C945" s="23" t="s">
        <v>304</v>
      </c>
      <c r="D945" s="21"/>
      <c r="E945" s="92"/>
      <c r="F945" s="134"/>
      <c r="G945" s="158"/>
      <c r="H945" s="143"/>
    </row>
    <row r="946" spans="2:8" ht="6.75" customHeight="1" x14ac:dyDescent="0.35">
      <c r="B946" s="113"/>
      <c r="C946" s="102"/>
      <c r="D946" s="21"/>
      <c r="E946" s="92"/>
      <c r="F946" s="134"/>
      <c r="G946" s="158"/>
      <c r="H946" s="143"/>
    </row>
    <row r="947" spans="2:8" x14ac:dyDescent="0.35">
      <c r="B947" s="113"/>
      <c r="C947" s="10" t="s">
        <v>306</v>
      </c>
      <c r="D947" s="21"/>
      <c r="E947" s="92"/>
      <c r="F947" s="134"/>
      <c r="G947" s="158"/>
      <c r="H947" s="143"/>
    </row>
    <row r="948" spans="2:8" x14ac:dyDescent="0.35">
      <c r="B948" s="113"/>
      <c r="C948" s="10" t="s">
        <v>519</v>
      </c>
      <c r="D948" s="21" t="s">
        <v>51</v>
      </c>
      <c r="E948" s="92"/>
      <c r="F948" s="134">
        <v>2</v>
      </c>
      <c r="G948" s="158"/>
      <c r="H948" s="143">
        <f>G948*F948</f>
        <v>0</v>
      </c>
    </row>
    <row r="949" spans="2:8" x14ac:dyDescent="0.35">
      <c r="B949" s="113"/>
      <c r="C949" s="102"/>
      <c r="D949" s="21"/>
      <c r="E949" s="92"/>
      <c r="F949" s="134"/>
      <c r="G949" s="158"/>
      <c r="H949" s="143"/>
    </row>
    <row r="950" spans="2:8" x14ac:dyDescent="0.35">
      <c r="B950" s="114" t="s">
        <v>504</v>
      </c>
      <c r="C950" s="23" t="s">
        <v>106</v>
      </c>
      <c r="D950" s="21"/>
      <c r="E950" s="92"/>
      <c r="F950" s="134"/>
      <c r="G950" s="158"/>
      <c r="H950" s="143"/>
    </row>
    <row r="951" spans="2:8" ht="6.75" customHeight="1" x14ac:dyDescent="0.35">
      <c r="B951" s="95"/>
      <c r="C951" s="102"/>
      <c r="D951" s="21"/>
      <c r="E951" s="92"/>
      <c r="F951" s="134"/>
      <c r="G951" s="158"/>
      <c r="H951" s="143"/>
    </row>
    <row r="952" spans="2:8" x14ac:dyDescent="0.35">
      <c r="B952" s="95"/>
      <c r="C952" s="10" t="s">
        <v>163</v>
      </c>
      <c r="D952" s="21"/>
      <c r="E952" s="92"/>
      <c r="F952" s="134"/>
      <c r="G952" s="158"/>
      <c r="H952" s="143"/>
    </row>
    <row r="953" spans="2:8" x14ac:dyDescent="0.35">
      <c r="B953" s="95"/>
      <c r="C953" s="12" t="s">
        <v>165</v>
      </c>
      <c r="D953" s="19" t="s">
        <v>26</v>
      </c>
      <c r="E953" s="92" t="e">
        <f>60*#REF!+#REF!</f>
        <v>#REF!</v>
      </c>
      <c r="F953" s="134">
        <v>20</v>
      </c>
      <c r="G953" s="158"/>
      <c r="H953" s="143">
        <f>G953*F953</f>
        <v>0</v>
      </c>
    </row>
    <row r="954" spans="2:8" ht="6.75" customHeight="1" x14ac:dyDescent="0.35">
      <c r="B954" s="95"/>
      <c r="C954" s="12"/>
      <c r="D954" s="21"/>
      <c r="E954" s="92"/>
      <c r="F954" s="134"/>
      <c r="G954" s="158"/>
      <c r="H954" s="143"/>
    </row>
    <row r="955" spans="2:8" x14ac:dyDescent="0.35">
      <c r="B955" s="95"/>
      <c r="C955" s="10" t="s">
        <v>527</v>
      </c>
      <c r="D955" s="21" t="s">
        <v>26</v>
      </c>
      <c r="E955" s="92" t="e">
        <f>3*(#REF!+#REF!)+10</f>
        <v>#REF!</v>
      </c>
      <c r="F955" s="134">
        <v>3</v>
      </c>
      <c r="G955" s="158"/>
      <c r="H955" s="143">
        <f>G955*F955</f>
        <v>0</v>
      </c>
    </row>
    <row r="956" spans="2:8" ht="6.75" customHeight="1" x14ac:dyDescent="0.35">
      <c r="B956" s="95"/>
      <c r="C956" s="12"/>
      <c r="D956" s="21"/>
      <c r="E956" s="92"/>
      <c r="F956" s="134"/>
      <c r="G956" s="158"/>
      <c r="H956" s="143"/>
    </row>
    <row r="957" spans="2:8" x14ac:dyDescent="0.35">
      <c r="B957" s="95"/>
      <c r="C957" s="12" t="s">
        <v>310</v>
      </c>
      <c r="D957" s="21" t="s">
        <v>28</v>
      </c>
      <c r="E957" s="92"/>
      <c r="F957" s="134">
        <v>1</v>
      </c>
      <c r="G957" s="158"/>
      <c r="H957" s="143"/>
    </row>
    <row r="958" spans="2:8" ht="6.75" customHeight="1" x14ac:dyDescent="0.35">
      <c r="B958" s="95"/>
      <c r="C958" s="12"/>
      <c r="D958" s="21"/>
      <c r="E958" s="92"/>
      <c r="F958" s="134"/>
      <c r="G958" s="158"/>
      <c r="H958" s="143"/>
    </row>
    <row r="959" spans="2:8" x14ac:dyDescent="0.35">
      <c r="B959" s="95"/>
      <c r="C959" s="10" t="s">
        <v>542</v>
      </c>
      <c r="D959" s="21" t="s">
        <v>28</v>
      </c>
      <c r="E959" s="92"/>
      <c r="F959" s="134">
        <v>1</v>
      </c>
      <c r="G959" s="158"/>
      <c r="H959" s="148" t="s">
        <v>211</v>
      </c>
    </row>
    <row r="960" spans="2:8" ht="13.15" thickBot="1" x14ac:dyDescent="0.4">
      <c r="B960" s="95"/>
      <c r="C960" s="102"/>
      <c r="D960" s="106"/>
      <c r="E960" s="92"/>
      <c r="F960" s="134"/>
      <c r="G960" s="158"/>
      <c r="H960" s="144"/>
    </row>
    <row r="961" spans="2:15" x14ac:dyDescent="0.35">
      <c r="B961" s="95"/>
      <c r="C961" s="22" t="s">
        <v>307</v>
      </c>
      <c r="D961" s="106"/>
      <c r="E961" s="92"/>
      <c r="F961" s="134"/>
      <c r="G961" s="158"/>
      <c r="H961" s="145">
        <f>SUM(H931:H959)</f>
        <v>0</v>
      </c>
    </row>
    <row r="962" spans="2:15" ht="6" customHeight="1" thickBot="1" x14ac:dyDescent="0.4">
      <c r="B962" s="109"/>
      <c r="C962" s="110"/>
      <c r="D962" s="111"/>
      <c r="E962" s="112"/>
      <c r="F962" s="141" t="str">
        <f>IF(D962="","",ROUNDUP(E962,0))</f>
        <v/>
      </c>
      <c r="G962" s="162"/>
      <c r="H962" s="5"/>
      <c r="K962" s="38"/>
      <c r="L962" s="38"/>
    </row>
    <row r="963" spans="2:15" ht="21.75" customHeight="1" thickBot="1" x14ac:dyDescent="0.4">
      <c r="B963" s="71"/>
      <c r="C963" s="72"/>
      <c r="D963" s="73"/>
      <c r="E963" s="74"/>
      <c r="F963" s="142"/>
      <c r="G963" s="163"/>
      <c r="H963" s="6"/>
    </row>
    <row r="964" spans="2:15" s="55" customFormat="1" ht="19.5" customHeight="1" thickBot="1" x14ac:dyDescent="0.45">
      <c r="B964" s="213" t="s">
        <v>541</v>
      </c>
      <c r="C964" s="214"/>
      <c r="D964" s="215"/>
      <c r="E964" s="216"/>
      <c r="F964" s="217"/>
      <c r="G964" s="218"/>
      <c r="H964" s="219"/>
      <c r="I964" s="64"/>
      <c r="J964" s="64"/>
      <c r="K964" s="64"/>
      <c r="L964" s="64"/>
      <c r="M964" s="64"/>
      <c r="N964" s="64"/>
      <c r="O964" s="64"/>
    </row>
    <row r="965" spans="2:15" ht="12.75" customHeight="1" thickBot="1" x14ac:dyDescent="0.4">
      <c r="C965" s="188"/>
      <c r="H965" s="189"/>
    </row>
    <row r="966" spans="2:15" s="55" customFormat="1" ht="15" customHeight="1" x14ac:dyDescent="0.4">
      <c r="B966" s="165" t="str">
        <f>+B14</f>
        <v>C-1.</v>
      </c>
      <c r="C966" s="166" t="str">
        <f>C14</f>
        <v>TRAVAUX COURANTS FORTS</v>
      </c>
      <c r="D966" s="167"/>
      <c r="E966" s="168"/>
      <c r="F966" s="169"/>
      <c r="G966" s="220"/>
      <c r="H966" s="222">
        <f>H14</f>
        <v>0</v>
      </c>
    </row>
    <row r="967" spans="2:15" s="55" customFormat="1" ht="15" customHeight="1" x14ac:dyDescent="0.4">
      <c r="B967" s="170"/>
      <c r="C967" s="171"/>
      <c r="D967" s="172"/>
      <c r="E967" s="173"/>
      <c r="F967" s="174"/>
      <c r="G967" s="175"/>
      <c r="H967" s="130"/>
    </row>
    <row r="968" spans="2:15" s="55" customFormat="1" ht="15" customHeight="1" thickBot="1" x14ac:dyDescent="0.45">
      <c r="B968" s="183" t="str">
        <f>B628</f>
        <v>C-2</v>
      </c>
      <c r="C968" s="184" t="str">
        <f>C628</f>
        <v>TRAVAUX COURANTS FAIBLES</v>
      </c>
      <c r="D968" s="185"/>
      <c r="E968" s="186"/>
      <c r="F968" s="187"/>
      <c r="G968" s="221"/>
      <c r="H968" s="223">
        <f>H628</f>
        <v>0</v>
      </c>
    </row>
    <row r="969" spans="2:15" s="55" customFormat="1" ht="12.75" customHeight="1" thickBot="1" x14ac:dyDescent="0.45">
      <c r="B969" s="32"/>
      <c r="C969" s="190"/>
      <c r="D969" s="14"/>
      <c r="E969" s="191"/>
      <c r="F969" s="136"/>
      <c r="G969" s="152"/>
      <c r="H969" s="192"/>
    </row>
    <row r="970" spans="2:15" s="55" customFormat="1" ht="16.5" customHeight="1" thickBot="1" x14ac:dyDescent="0.45">
      <c r="B970" s="82"/>
      <c r="C970" s="10"/>
      <c r="D970" s="14"/>
      <c r="E970" s="193"/>
      <c r="F970" s="136"/>
      <c r="G970" s="194" t="s">
        <v>23</v>
      </c>
      <c r="H970" s="195">
        <f>H966+H968</f>
        <v>0</v>
      </c>
    </row>
    <row r="971" spans="2:15" s="55" customFormat="1" ht="9" customHeight="1" thickBot="1" x14ac:dyDescent="0.45">
      <c r="B971" s="82"/>
      <c r="C971" s="10"/>
      <c r="D971" s="14"/>
      <c r="E971" s="193"/>
      <c r="F971" s="136"/>
      <c r="G971" s="196"/>
      <c r="H971" s="192"/>
    </row>
    <row r="972" spans="2:15" s="55" customFormat="1" ht="16.5" customHeight="1" thickBot="1" x14ac:dyDescent="0.45">
      <c r="B972" s="32"/>
      <c r="C972" s="10"/>
      <c r="D972" s="14"/>
      <c r="E972" s="191"/>
      <c r="F972" s="136"/>
      <c r="G972" s="196" t="s">
        <v>7</v>
      </c>
      <c r="H972" s="195">
        <f>H970*0.2</f>
        <v>0</v>
      </c>
    </row>
    <row r="973" spans="2:15" s="55" customFormat="1" ht="9" customHeight="1" thickBot="1" x14ac:dyDescent="0.45">
      <c r="B973" s="82"/>
      <c r="C973" s="10"/>
      <c r="D973" s="14"/>
      <c r="E973" s="193"/>
      <c r="F973" s="136"/>
      <c r="G973" s="196"/>
      <c r="H973" s="192"/>
    </row>
    <row r="974" spans="2:15" s="55" customFormat="1" ht="16.5" customHeight="1" thickBot="1" x14ac:dyDescent="0.45">
      <c r="B974" s="32"/>
      <c r="C974" s="10"/>
      <c r="D974" s="14"/>
      <c r="E974" s="191"/>
      <c r="F974" s="136"/>
      <c r="G974" s="196" t="s">
        <v>6</v>
      </c>
      <c r="H974" s="195">
        <f>H970+H972</f>
        <v>0</v>
      </c>
    </row>
    <row r="975" spans="2:15" ht="12.75" customHeight="1" x14ac:dyDescent="0.35">
      <c r="G975" s="197"/>
      <c r="H975" s="192"/>
    </row>
    <row r="976" spans="2:15" x14ac:dyDescent="0.35">
      <c r="C976" s="77" t="s">
        <v>10</v>
      </c>
      <c r="G976" s="198"/>
      <c r="I976" s="1"/>
    </row>
    <row r="977" spans="2:9" x14ac:dyDescent="0.35">
      <c r="C977" s="77" t="s">
        <v>11</v>
      </c>
      <c r="G977" s="198"/>
      <c r="I977" s="1"/>
    </row>
    <row r="978" spans="2:9" x14ac:dyDescent="0.35">
      <c r="G978" s="198"/>
      <c r="I978" s="1"/>
    </row>
    <row r="979" spans="2:9" ht="13.15" thickBot="1" x14ac:dyDescent="0.4">
      <c r="G979" s="198"/>
      <c r="I979" s="1"/>
    </row>
    <row r="980" spans="2:9" s="55" customFormat="1" ht="15" customHeight="1" thickBot="1" x14ac:dyDescent="0.45">
      <c r="B980" s="176" t="str">
        <f>B927</f>
        <v>C-3</v>
      </c>
      <c r="C980" s="177" t="str">
        <f>C927</f>
        <v>PRESTATIONS SUPPLEMENTAIRES EVENTUELLES</v>
      </c>
      <c r="D980" s="178"/>
      <c r="E980" s="179"/>
      <c r="F980" s="180"/>
      <c r="G980" s="181"/>
      <c r="H980" s="182">
        <f>H927</f>
        <v>0</v>
      </c>
    </row>
    <row r="981" spans="2:9" s="55" customFormat="1" ht="12.75" customHeight="1" thickBot="1" x14ac:dyDescent="0.45">
      <c r="B981" s="32"/>
      <c r="C981" s="190"/>
      <c r="D981" s="14"/>
      <c r="E981" s="191"/>
      <c r="F981" s="136"/>
      <c r="G981" s="152"/>
      <c r="H981" s="192"/>
    </row>
    <row r="982" spans="2:9" s="55" customFormat="1" ht="16.5" customHeight="1" thickBot="1" x14ac:dyDescent="0.45">
      <c r="B982" s="82"/>
      <c r="C982" s="10"/>
      <c r="D982" s="14"/>
      <c r="E982" s="193"/>
      <c r="F982" s="136"/>
      <c r="G982" s="194" t="s">
        <v>543</v>
      </c>
      <c r="H982" s="195">
        <f>+H980</f>
        <v>0</v>
      </c>
    </row>
    <row r="983" spans="2:9" s="55" customFormat="1" ht="9" customHeight="1" thickBot="1" x14ac:dyDescent="0.45">
      <c r="B983" s="82"/>
      <c r="C983" s="10"/>
      <c r="D983" s="14"/>
      <c r="E983" s="193"/>
      <c r="F983" s="136"/>
      <c r="G983" s="196"/>
      <c r="H983" s="192"/>
    </row>
    <row r="984" spans="2:9" s="55" customFormat="1" ht="16.5" customHeight="1" thickBot="1" x14ac:dyDescent="0.45">
      <c r="B984" s="32"/>
      <c r="C984" s="10"/>
      <c r="D984" s="14"/>
      <c r="E984" s="191"/>
      <c r="F984" s="136"/>
      <c r="G984" s="196" t="s">
        <v>7</v>
      </c>
      <c r="H984" s="195">
        <f>H982*0.2</f>
        <v>0</v>
      </c>
    </row>
    <row r="985" spans="2:9" s="55" customFormat="1" ht="9" customHeight="1" thickBot="1" x14ac:dyDescent="0.45">
      <c r="B985" s="82"/>
      <c r="C985" s="10"/>
      <c r="D985" s="14"/>
      <c r="E985" s="193"/>
      <c r="F985" s="136"/>
      <c r="G985" s="196"/>
      <c r="H985" s="192"/>
    </row>
    <row r="986" spans="2:9" s="55" customFormat="1" ht="16.5" customHeight="1" thickBot="1" x14ac:dyDescent="0.45">
      <c r="B986" s="32"/>
      <c r="C986" s="10"/>
      <c r="D986" s="14"/>
      <c r="E986" s="191"/>
      <c r="F986" s="136"/>
      <c r="G986" s="196" t="s">
        <v>6</v>
      </c>
      <c r="H986" s="195">
        <f>H982+H984</f>
        <v>0</v>
      </c>
    </row>
    <row r="987" spans="2:9" ht="12.75" customHeight="1" x14ac:dyDescent="0.35">
      <c r="G987" s="197"/>
      <c r="H987" s="192"/>
    </row>
    <row r="988" spans="2:9" x14ac:dyDescent="0.35">
      <c r="C988" s="77" t="s">
        <v>10</v>
      </c>
      <c r="G988" s="198"/>
      <c r="I988" s="1"/>
    </row>
    <row r="989" spans="2:9" x14ac:dyDescent="0.35">
      <c r="C989" s="77" t="s">
        <v>11</v>
      </c>
      <c r="G989" s="198"/>
      <c r="I989" s="1"/>
    </row>
    <row r="990" spans="2:9" ht="26.25" customHeight="1" x14ac:dyDescent="0.35">
      <c r="G990" s="198"/>
      <c r="I990" s="1"/>
    </row>
    <row r="991" spans="2:9" x14ac:dyDescent="0.35">
      <c r="C991" s="77" t="s">
        <v>12</v>
      </c>
      <c r="G991" s="198"/>
      <c r="I991" s="1"/>
    </row>
    <row r="992" spans="2:9" x14ac:dyDescent="0.35">
      <c r="C992" s="188"/>
      <c r="G992" s="198"/>
      <c r="I992" s="1"/>
    </row>
    <row r="993" spans="2:9" x14ac:dyDescent="0.35">
      <c r="C993" s="188"/>
      <c r="G993" s="198"/>
      <c r="I993" s="1"/>
    </row>
    <row r="994" spans="2:9" x14ac:dyDescent="0.35">
      <c r="C994" s="199" t="s">
        <v>13</v>
      </c>
      <c r="D994" s="200" t="s">
        <v>14</v>
      </c>
      <c r="F994" s="37"/>
      <c r="G994" s="201"/>
      <c r="I994" s="1"/>
    </row>
    <row r="995" spans="2:9" x14ac:dyDescent="0.35">
      <c r="C995" s="77" t="s">
        <v>15</v>
      </c>
      <c r="F995" s="202"/>
      <c r="G995" s="203"/>
      <c r="I995" s="1"/>
    </row>
    <row r="996" spans="2:9" x14ac:dyDescent="0.35">
      <c r="G996" s="198"/>
      <c r="I996" s="1"/>
    </row>
    <row r="997" spans="2:9" x14ac:dyDescent="0.35">
      <c r="C997" s="77" t="s">
        <v>16</v>
      </c>
      <c r="F997" s="135" t="s">
        <v>16</v>
      </c>
      <c r="G997" s="198"/>
      <c r="I997" s="1"/>
    </row>
    <row r="998" spans="2:9" ht="45" customHeight="1" x14ac:dyDescent="0.35">
      <c r="G998" s="198"/>
      <c r="I998" s="1"/>
    </row>
    <row r="999" spans="2:9" ht="12.75" customHeight="1" x14ac:dyDescent="0.35">
      <c r="B999" s="204"/>
      <c r="E999" s="205"/>
      <c r="G999" s="197"/>
      <c r="H999" s="197"/>
    </row>
    <row r="1000" spans="2:9" s="55" customFormat="1" ht="12.75" customHeight="1" x14ac:dyDescent="0.4">
      <c r="B1000" s="206"/>
      <c r="C1000" s="207"/>
      <c r="D1000" s="208"/>
      <c r="E1000" s="209"/>
      <c r="F1000" s="210"/>
      <c r="G1000" s="211"/>
      <c r="H1000" s="212"/>
    </row>
  </sheetData>
  <sheetProtection algorithmName="SHA-512" hashValue="e5DFjySZ7ntbreeJkA3WepGoXBePVeaM2T2zd73iZMgylEvaor9LuCvRAsY0wXqLR63L/n0mhgStTQwS2AXu8w==" saltValue="B5L8+uUOP5M1TVZLHO2pOw==" spinCount="100000" sheet="1" objects="1" scenarios="1" selectLockedCells="1"/>
  <mergeCells count="4">
    <mergeCell ref="C520:C521"/>
    <mergeCell ref="B7:H7"/>
    <mergeCell ref="B5:H5"/>
    <mergeCell ref="B3:H3"/>
  </mergeCells>
  <pageMargins left="0.78740157480314965" right="0.62992125984251968" top="0.94488188976377963" bottom="0.55118110236220474" header="0.31496062992125984" footer="0.31496062992125984"/>
  <pageSetup paperSize="9" scale="75" fitToHeight="7" orientation="portrait" r:id="rId1"/>
  <headerFooter alignWithMargins="0">
    <oddHeader>&amp;L&amp;"Tahoma,Gras"&amp;8SGAMI - LACARRE
LOCAUX DU CIC – GENDARMERIE NATIONALE – COLMAR&amp;C&amp;9
DPGF LOT 11 - ELEC&amp;R&amp;"Tahoma,Gras"&amp;8DCE
&amp;"Tahoma,Normal"Février 2023</oddHeader>
    <oddFooter>&amp;L
&amp;"Bauhaus 93,Normal"&amp;8INGEDEC&amp;R&amp;"Tahoma,Normal"&amp;8Page &amp;P/&amp;N
 Indice de révision 1</oddFooter>
  </headerFooter>
  <rowBreaks count="8" manualBreakCount="8">
    <brk id="164" max="7" man="1"/>
    <brk id="249" max="7" man="1"/>
    <brk id="338" max="7" man="1"/>
    <brk id="425" max="7" man="1"/>
    <brk id="587" max="7" man="1"/>
    <brk id="672" max="7" man="1"/>
    <brk id="756" max="7" man="1"/>
    <brk id="8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502DFE-EC6A-4670-9806-E79CAA367A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4BD34C-B45F-483B-80CA-D64FE07D5483}">
  <ds:schemaRefs>
    <ds:schemaRef ds:uri="http://schemas.microsoft.com/office/2006/metadata/properties"/>
    <ds:schemaRef ds:uri="http://schemas.microsoft.com/office/infopath/2007/PartnerControls"/>
    <ds:schemaRef ds:uri="f3e687ba-c30e-474c-84a9-f9c557c65076"/>
    <ds:schemaRef ds:uri="de1ea9c4-aef8-4d78-85db-6162ca1fdd7a"/>
  </ds:schemaRefs>
</ds:datastoreItem>
</file>

<file path=customXml/itemProps3.xml><?xml version="1.0" encoding="utf-8"?>
<ds:datastoreItem xmlns:ds="http://schemas.openxmlformats.org/officeDocument/2006/customXml" ds:itemID="{10EEA544-A084-4A55-BDEF-861BB82FC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Matthieu STADELMANN</cp:lastModifiedBy>
  <cp:lastPrinted>2023-02-08T11:23:25Z</cp:lastPrinted>
  <dcterms:created xsi:type="dcterms:W3CDTF">2010-07-16T13:10:38Z</dcterms:created>
  <dcterms:modified xsi:type="dcterms:W3CDTF">2023-07-06T09:02:13Z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